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15" windowWidth="15975" windowHeight="5565"/>
  </bookViews>
  <sheets>
    <sheet name="Нефт.,10" sheetId="1" r:id="rId1"/>
  </sheets>
  <definedNames>
    <definedName name="_xlnm.Print_Area" localSheetId="0">'Нефт.,10'!$A$1:$U$177</definedName>
  </definedNames>
  <calcPr calcId="124519"/>
</workbook>
</file>

<file path=xl/calcChain.xml><?xml version="1.0" encoding="utf-8"?>
<calcChain xmlns="http://schemas.openxmlformats.org/spreadsheetml/2006/main">
  <c r="Q159" i="1"/>
  <c r="U159" s="1"/>
  <c r="H159"/>
  <c r="T63"/>
  <c r="U161"/>
  <c r="T161"/>
  <c r="H161"/>
  <c r="T95"/>
  <c r="T147"/>
  <c r="T102"/>
  <c r="T109"/>
  <c r="T119"/>
  <c r="T113"/>
  <c r="T116"/>
  <c r="F120"/>
  <c r="T120"/>
  <c r="F105"/>
  <c r="T105"/>
  <c r="U105" s="1"/>
  <c r="F160"/>
  <c r="T160"/>
  <c r="T100"/>
  <c r="C175"/>
  <c r="C172"/>
  <c r="U95"/>
  <c r="U96"/>
  <c r="U97"/>
  <c r="U98"/>
  <c r="U99"/>
  <c r="U100"/>
  <c r="U101"/>
  <c r="U102"/>
  <c r="U103"/>
  <c r="U104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60"/>
  <c r="U162"/>
  <c r="U163"/>
  <c r="U164"/>
  <c r="U94"/>
  <c r="U87"/>
  <c r="U85"/>
  <c r="U84"/>
  <c r="U82"/>
  <c r="U77"/>
  <c r="U78"/>
  <c r="U79"/>
  <c r="U80"/>
  <c r="U76"/>
  <c r="U64"/>
  <c r="U65"/>
  <c r="U66"/>
  <c r="U67"/>
  <c r="U68"/>
  <c r="U69"/>
  <c r="U70"/>
  <c r="U71"/>
  <c r="U72"/>
  <c r="U73"/>
  <c r="U74"/>
  <c r="U63"/>
  <c r="U61"/>
  <c r="U60"/>
  <c r="U56"/>
  <c r="U57"/>
  <c r="U58"/>
  <c r="U55"/>
  <c r="U45"/>
  <c r="U46"/>
  <c r="U47"/>
  <c r="U48"/>
  <c r="U49"/>
  <c r="U50"/>
  <c r="U51"/>
  <c r="U52"/>
  <c r="U44"/>
  <c r="U35"/>
  <c r="U36"/>
  <c r="U37"/>
  <c r="U38"/>
  <c r="U39"/>
  <c r="U40"/>
  <c r="U41"/>
  <c r="U34"/>
  <c r="T40"/>
  <c r="T39"/>
  <c r="U24"/>
  <c r="U25"/>
  <c r="U26"/>
  <c r="U27"/>
  <c r="U28"/>
  <c r="U29"/>
  <c r="U30"/>
  <c r="U31"/>
  <c r="U23"/>
  <c r="U12"/>
  <c r="U13"/>
  <c r="U14"/>
  <c r="U15"/>
  <c r="U16"/>
  <c r="U17"/>
  <c r="U18"/>
  <c r="U19"/>
  <c r="U20"/>
  <c r="U11"/>
  <c r="S95"/>
  <c r="S153"/>
  <c r="H153"/>
  <c r="S98"/>
  <c r="H98"/>
  <c r="S160"/>
  <c r="S63"/>
  <c r="S100"/>
  <c r="H113" l="1"/>
  <c r="S113"/>
  <c r="S118"/>
  <c r="H118"/>
  <c r="S111"/>
  <c r="S109"/>
  <c r="S108"/>
  <c r="S114"/>
  <c r="S105"/>
  <c r="F94"/>
  <c r="S94"/>
  <c r="S102"/>
  <c r="S122"/>
  <c r="H122"/>
  <c r="S121"/>
  <c r="H121"/>
  <c r="S147"/>
  <c r="S39"/>
  <c r="S40"/>
  <c r="R99"/>
  <c r="H99"/>
  <c r="R101"/>
  <c r="H101"/>
  <c r="F158"/>
  <c r="R158"/>
  <c r="R58"/>
  <c r="R63"/>
  <c r="R102"/>
  <c r="R143"/>
  <c r="H143"/>
  <c r="R142"/>
  <c r="H142"/>
  <c r="R141"/>
  <c r="H141"/>
  <c r="R140"/>
  <c r="H140"/>
  <c r="R139"/>
  <c r="H139"/>
  <c r="R147"/>
  <c r="R144"/>
  <c r="R145"/>
  <c r="R100"/>
  <c r="R107"/>
  <c r="H107"/>
  <c r="R106"/>
  <c r="H106"/>
  <c r="R108"/>
  <c r="H108"/>
  <c r="R110"/>
  <c r="H110"/>
  <c r="R109"/>
  <c r="H109"/>
  <c r="R112"/>
  <c r="H112"/>
  <c r="R111"/>
  <c r="H111"/>
  <c r="R113"/>
  <c r="R116"/>
  <c r="H116"/>
  <c r="R119"/>
  <c r="H119"/>
  <c r="R125"/>
  <c r="R105"/>
  <c r="R120"/>
  <c r="H120"/>
  <c r="R115"/>
  <c r="H115"/>
  <c r="R114"/>
  <c r="Q70"/>
  <c r="Q135" l="1"/>
  <c r="H135"/>
  <c r="P136"/>
  <c r="H136"/>
  <c r="Q102"/>
  <c r="H102"/>
  <c r="Q95"/>
  <c r="Q63"/>
  <c r="P117"/>
  <c r="P114"/>
  <c r="P105"/>
  <c r="P63"/>
  <c r="P95"/>
  <c r="Q128"/>
  <c r="P100"/>
  <c r="H100"/>
  <c r="Q146"/>
  <c r="H146"/>
  <c r="Q145"/>
  <c r="Q58"/>
  <c r="H145"/>
  <c r="Q123"/>
  <c r="H123"/>
  <c r="Q134" l="1"/>
  <c r="H134"/>
  <c r="Q133"/>
  <c r="H133"/>
  <c r="Q132"/>
  <c r="H132"/>
  <c r="Q131"/>
  <c r="H131"/>
  <c r="Q130"/>
  <c r="H130"/>
  <c r="P160"/>
  <c r="H160"/>
  <c r="P158" l="1"/>
  <c r="H158"/>
  <c r="P144"/>
  <c r="P147"/>
  <c r="H117"/>
  <c r="H114"/>
  <c r="P128"/>
  <c r="P97" l="1"/>
  <c r="H97"/>
  <c r="P96"/>
  <c r="O144"/>
  <c r="O147" l="1"/>
  <c r="O150"/>
  <c r="O157"/>
  <c r="H157"/>
  <c r="O156"/>
  <c r="H156"/>
  <c r="O155"/>
  <c r="H155"/>
  <c r="O154"/>
  <c r="H154"/>
  <c r="O95"/>
  <c r="N168"/>
  <c r="N95" l="1"/>
  <c r="N103"/>
  <c r="H103"/>
  <c r="N96"/>
  <c r="H96"/>
  <c r="H95"/>
  <c r="N94" l="1"/>
  <c r="M104"/>
  <c r="H104"/>
  <c r="L163"/>
  <c r="M163"/>
  <c r="M147"/>
  <c r="M162"/>
  <c r="H162"/>
  <c r="M151"/>
  <c r="H151"/>
  <c r="K71"/>
  <c r="L71" s="1"/>
  <c r="K40"/>
  <c r="L40" s="1"/>
  <c r="K34"/>
  <c r="L34" s="1"/>
  <c r="L55"/>
  <c r="L152"/>
  <c r="L150"/>
  <c r="L149"/>
  <c r="L147"/>
  <c r="L137"/>
  <c r="L129"/>
  <c r="L128"/>
  <c r="L94"/>
  <c r="L63"/>
  <c r="H163" l="1"/>
  <c r="H152"/>
  <c r="H137"/>
  <c r="H94"/>
  <c r="H129"/>
  <c r="K57"/>
  <c r="K164"/>
  <c r="H164"/>
  <c r="R164"/>
  <c r="N164"/>
  <c r="I164"/>
  <c r="K147"/>
  <c r="K150"/>
  <c r="H150"/>
  <c r="K148"/>
  <c r="K149"/>
  <c r="H149"/>
  <c r="H148"/>
  <c r="H147"/>
  <c r="K144"/>
  <c r="K138"/>
  <c r="J138"/>
  <c r="H138"/>
  <c r="K128"/>
  <c r="K127"/>
  <c r="I127"/>
  <c r="H127"/>
  <c r="K126" l="1"/>
  <c r="H126"/>
  <c r="K125"/>
  <c r="H125"/>
  <c r="K124"/>
  <c r="K105"/>
  <c r="K63"/>
  <c r="H105"/>
  <c r="U165" l="1"/>
  <c r="T71" l="1"/>
  <c r="S71"/>
  <c r="R71"/>
  <c r="Q71"/>
  <c r="P71"/>
  <c r="O71"/>
  <c r="N71"/>
  <c r="M71"/>
  <c r="H71"/>
  <c r="F74"/>
  <c r="H74" l="1"/>
  <c r="K74"/>
  <c r="S74"/>
  <c r="Q74"/>
  <c r="O74"/>
  <c r="M74"/>
  <c r="T74"/>
  <c r="R74"/>
  <c r="P74"/>
  <c r="N74"/>
  <c r="L74"/>
  <c r="F80"/>
  <c r="H80" s="1"/>
  <c r="H79"/>
  <c r="F78"/>
  <c r="H78" s="1"/>
  <c r="H77"/>
  <c r="F76"/>
  <c r="H76" s="1"/>
  <c r="F73"/>
  <c r="T73" s="1"/>
  <c r="F64"/>
  <c r="F63"/>
  <c r="H58"/>
  <c r="J73" l="1"/>
  <c r="N73"/>
  <c r="R73"/>
  <c r="H73"/>
  <c r="L73"/>
  <c r="P73"/>
  <c r="I73"/>
  <c r="K73"/>
  <c r="M73"/>
  <c r="O73"/>
  <c r="Q73"/>
  <c r="S73"/>
  <c r="F41" l="1"/>
  <c r="K41" s="1"/>
  <c r="L41" s="1"/>
  <c r="T41" l="1"/>
  <c r="I41"/>
  <c r="S41"/>
  <c r="H41"/>
  <c r="J41"/>
  <c r="F28" l="1"/>
  <c r="K28" s="1"/>
  <c r="L28" s="1"/>
  <c r="E27"/>
  <c r="F16"/>
  <c r="F15"/>
  <c r="H15" s="1"/>
  <c r="H16"/>
  <c r="F19"/>
  <c r="H19" s="1"/>
  <c r="J144" l="1"/>
  <c r="J124"/>
  <c r="H124"/>
  <c r="J63" l="1"/>
  <c r="I144"/>
  <c r="H144"/>
  <c r="I128" l="1"/>
  <c r="I63"/>
  <c r="H128"/>
  <c r="H165" s="1"/>
  <c r="R52" l="1"/>
  <c r="N52"/>
  <c r="I52"/>
  <c r="C174" l="1"/>
  <c r="T34" l="1"/>
  <c r="S34"/>
  <c r="R51" l="1"/>
  <c r="H37" l="1"/>
  <c r="L51"/>
  <c r="J34" l="1"/>
  <c r="F27" l="1"/>
  <c r="O27" l="1"/>
  <c r="R27"/>
  <c r="Q27"/>
  <c r="P27"/>
  <c r="N27"/>
  <c r="M27"/>
  <c r="H84"/>
  <c r="J40" l="1"/>
  <c r="I40"/>
  <c r="I34"/>
  <c r="F61"/>
  <c r="K61" s="1"/>
  <c r="L61" s="1"/>
  <c r="F56"/>
  <c r="K56" s="1"/>
  <c r="L56" s="1"/>
  <c r="F52"/>
  <c r="F38"/>
  <c r="K38" l="1"/>
  <c r="S38"/>
  <c r="T38"/>
  <c r="S56"/>
  <c r="T56"/>
  <c r="T61"/>
  <c r="S61"/>
  <c r="R61"/>
  <c r="Q61"/>
  <c r="P61"/>
  <c r="O61"/>
  <c r="N61"/>
  <c r="M61"/>
  <c r="L38"/>
  <c r="J56"/>
  <c r="J61"/>
  <c r="I38"/>
  <c r="I56"/>
  <c r="J38"/>
  <c r="H61"/>
  <c r="I61"/>
  <c r="F35"/>
  <c r="K35" s="1"/>
  <c r="L35" s="1"/>
  <c r="F26"/>
  <c r="I16"/>
  <c r="S35" l="1"/>
  <c r="T35"/>
  <c r="Q16"/>
  <c r="O26"/>
  <c r="R26"/>
  <c r="Q26"/>
  <c r="P26"/>
  <c r="M16"/>
  <c r="N26"/>
  <c r="M26"/>
  <c r="I35"/>
  <c r="J35"/>
  <c r="H26"/>
  <c r="M19" l="1"/>
  <c r="F60"/>
  <c r="H60" s="1"/>
  <c r="F55"/>
  <c r="I55" l="1"/>
  <c r="J55"/>
  <c r="H56"/>
  <c r="F48"/>
  <c r="H55"/>
  <c r="Q48" l="1"/>
  <c r="T48"/>
  <c r="J48"/>
  <c r="M48"/>
  <c r="I48"/>
  <c r="H167" l="1"/>
  <c r="F168"/>
  <c r="E87"/>
  <c r="H90" s="1"/>
  <c r="F85"/>
  <c r="K85" s="1"/>
  <c r="L85" s="1"/>
  <c r="H82"/>
  <c r="F70"/>
  <c r="F69"/>
  <c r="M69" s="1"/>
  <c r="F68"/>
  <c r="M68" s="1"/>
  <c r="F67"/>
  <c r="M67" s="1"/>
  <c r="F66"/>
  <c r="M66" s="1"/>
  <c r="F65"/>
  <c r="M65" s="1"/>
  <c r="H64"/>
  <c r="H63"/>
  <c r="H52"/>
  <c r="H51"/>
  <c r="F50"/>
  <c r="F49"/>
  <c r="F47"/>
  <c r="F46"/>
  <c r="F45"/>
  <c r="F44"/>
  <c r="H40"/>
  <c r="F39"/>
  <c r="K39" s="1"/>
  <c r="L39" s="1"/>
  <c r="H38"/>
  <c r="F36"/>
  <c r="K36" s="1"/>
  <c r="L36" s="1"/>
  <c r="H35"/>
  <c r="H34"/>
  <c r="F31"/>
  <c r="K31" s="1"/>
  <c r="L31" s="1"/>
  <c r="H30"/>
  <c r="H29"/>
  <c r="H27"/>
  <c r="F25"/>
  <c r="M25" s="1"/>
  <c r="F24"/>
  <c r="F23"/>
  <c r="F20"/>
  <c r="F18"/>
  <c r="F17"/>
  <c r="F14"/>
  <c r="M14" s="1"/>
  <c r="E13"/>
  <c r="F13" s="1"/>
  <c r="K13" s="1"/>
  <c r="L13" s="1"/>
  <c r="F12"/>
  <c r="K12" s="1"/>
  <c r="L12" s="1"/>
  <c r="F11"/>
  <c r="K11" s="1"/>
  <c r="L11" s="1"/>
  <c r="U83" l="1"/>
  <c r="J49"/>
  <c r="L49"/>
  <c r="T13"/>
  <c r="H13"/>
  <c r="M20"/>
  <c r="H20"/>
  <c r="T12"/>
  <c r="H12"/>
  <c r="H14"/>
  <c r="M18"/>
  <c r="H18"/>
  <c r="M17"/>
  <c r="H17"/>
  <c r="I39"/>
  <c r="J39"/>
  <c r="T85"/>
  <c r="S85"/>
  <c r="S11"/>
  <c r="T11"/>
  <c r="S28"/>
  <c r="T28"/>
  <c r="S36"/>
  <c r="T36"/>
  <c r="R11"/>
  <c r="Q11"/>
  <c r="P11"/>
  <c r="O11"/>
  <c r="R23"/>
  <c r="P23"/>
  <c r="Q23"/>
  <c r="O23"/>
  <c r="O28"/>
  <c r="R28"/>
  <c r="Q28"/>
  <c r="P28"/>
  <c r="O12"/>
  <c r="S12"/>
  <c r="Q12"/>
  <c r="R12"/>
  <c r="P12"/>
  <c r="O24"/>
  <c r="R24"/>
  <c r="Q24"/>
  <c r="P24"/>
  <c r="O31"/>
  <c r="Q31"/>
  <c r="R31"/>
  <c r="P31"/>
  <c r="M45"/>
  <c r="Q45"/>
  <c r="M47"/>
  <c r="Q47"/>
  <c r="L50"/>
  <c r="R50"/>
  <c r="R85"/>
  <c r="Q85"/>
  <c r="O85"/>
  <c r="P85"/>
  <c r="O13"/>
  <c r="R13"/>
  <c r="S13"/>
  <c r="Q13"/>
  <c r="P13"/>
  <c r="Q15"/>
  <c r="M44"/>
  <c r="Q44"/>
  <c r="M46"/>
  <c r="Q46"/>
  <c r="R49"/>
  <c r="N85"/>
  <c r="N11"/>
  <c r="N23"/>
  <c r="N24"/>
  <c r="M24"/>
  <c r="N31"/>
  <c r="M31"/>
  <c r="M85"/>
  <c r="N12"/>
  <c r="M12"/>
  <c r="M11"/>
  <c r="N13"/>
  <c r="M13"/>
  <c r="M15"/>
  <c r="M23"/>
  <c r="N28"/>
  <c r="M28"/>
  <c r="J28"/>
  <c r="J31"/>
  <c r="J85"/>
  <c r="J11"/>
  <c r="J15"/>
  <c r="I13"/>
  <c r="J13"/>
  <c r="H25"/>
  <c r="I12"/>
  <c r="J12"/>
  <c r="H24"/>
  <c r="H45"/>
  <c r="H47"/>
  <c r="H66"/>
  <c r="H68"/>
  <c r="H70"/>
  <c r="I85"/>
  <c r="I11"/>
  <c r="I15"/>
  <c r="H23"/>
  <c r="I28"/>
  <c r="J36"/>
  <c r="H44"/>
  <c r="H46"/>
  <c r="H65"/>
  <c r="H67"/>
  <c r="H69"/>
  <c r="H31"/>
  <c r="I31"/>
  <c r="H50"/>
  <c r="H36"/>
  <c r="I36"/>
  <c r="H39"/>
  <c r="H49"/>
  <c r="H85"/>
  <c r="H86" s="1"/>
  <c r="H28"/>
  <c r="H48"/>
  <c r="H11"/>
  <c r="H21" s="1"/>
  <c r="F87"/>
  <c r="K87" s="1"/>
  <c r="L87" s="1"/>
  <c r="T87" l="1"/>
  <c r="H42"/>
  <c r="U42"/>
  <c r="H83"/>
  <c r="H32"/>
  <c r="H53"/>
  <c r="S87"/>
  <c r="Q87"/>
  <c r="R87"/>
  <c r="O87"/>
  <c r="O168" s="1"/>
  <c r="P87"/>
  <c r="N87"/>
  <c r="M87"/>
  <c r="L168"/>
  <c r="J87"/>
  <c r="J168" s="1"/>
  <c r="I87"/>
  <c r="R168"/>
  <c r="M168"/>
  <c r="Q168"/>
  <c r="U86"/>
  <c r="U53"/>
  <c r="U32"/>
  <c r="P168"/>
  <c r="T168"/>
  <c r="S168"/>
  <c r="I168"/>
  <c r="H87"/>
  <c r="H88" s="1"/>
  <c r="K168" l="1"/>
  <c r="U88"/>
  <c r="U21"/>
  <c r="H89"/>
  <c r="G168" l="1"/>
  <c r="H168" s="1"/>
  <c r="AA91"/>
  <c r="U89"/>
  <c r="U168" l="1"/>
  <c r="C173" s="1"/>
  <c r="C177" l="1"/>
</calcChain>
</file>

<file path=xl/sharedStrings.xml><?xml version="1.0" encoding="utf-8"?>
<sst xmlns="http://schemas.openxmlformats.org/spreadsheetml/2006/main" count="504" uniqueCount="336">
  <si>
    <t>ОТЧЁТ</t>
  </si>
  <si>
    <t xml:space="preserve">по предоставленным услугам и произведённым работам по содержанию и ремонту общего имущества собственников помещений в многоквартирном доме </t>
  </si>
  <si>
    <t>№ расц.</t>
  </si>
  <si>
    <t>Перечень работ</t>
  </si>
  <si>
    <t>Ед.изм</t>
  </si>
  <si>
    <t>Периодичность</t>
  </si>
  <si>
    <t>Объем работ разовый</t>
  </si>
  <si>
    <t xml:space="preserve">Объем работ на год </t>
  </si>
  <si>
    <t>Расценка (руб)</t>
  </si>
  <si>
    <t>Сумма в год (тыс.руб)</t>
  </si>
  <si>
    <t>А.Обязательные работы по содержанию общего имущества собственников помещений в многоквартирном доме</t>
  </si>
  <si>
    <t xml:space="preserve">1. Санитарное содержание </t>
  </si>
  <si>
    <t>Влажное подметание лестничных клеток 1 этажа</t>
  </si>
  <si>
    <t>100м2</t>
  </si>
  <si>
    <t>Влажное подметание лестничных клеток 2-5 этажа</t>
  </si>
  <si>
    <t>Мытье лестничных  площадок и маршей 1-5 этаж.</t>
  </si>
  <si>
    <t>Мытье окон</t>
  </si>
  <si>
    <t>10м2</t>
  </si>
  <si>
    <t>Влажная протирка перил</t>
  </si>
  <si>
    <t>Влажная протирка почтовых ящиков</t>
  </si>
  <si>
    <t xml:space="preserve">Влажная уборка стен </t>
  </si>
  <si>
    <t>100 м2</t>
  </si>
  <si>
    <t>Влажная протирка дверей</t>
  </si>
  <si>
    <t>Влажная протирка отопительных приборов</t>
  </si>
  <si>
    <t>итого:</t>
  </si>
  <si>
    <t>Летняя уборка</t>
  </si>
  <si>
    <t>1000м2</t>
  </si>
  <si>
    <t>Уборка газонов сильной загрязненности</t>
  </si>
  <si>
    <t>1 раз в год</t>
  </si>
  <si>
    <t>шт.</t>
  </si>
  <si>
    <t>155 раз</t>
  </si>
  <si>
    <t>Подборка мусора на контейнерной площадке</t>
  </si>
  <si>
    <t>м3</t>
  </si>
  <si>
    <t>по мере необходимости</t>
  </si>
  <si>
    <t>м/час</t>
  </si>
  <si>
    <t>Вывоз ТБО и КГО</t>
  </si>
  <si>
    <t xml:space="preserve">кв. м </t>
  </si>
  <si>
    <t xml:space="preserve"> </t>
  </si>
  <si>
    <t>Зимняя уборка</t>
  </si>
  <si>
    <t>Механизированная уборка дворовой территории</t>
  </si>
  <si>
    <t xml:space="preserve">Сдвигание снега в дни снегопада </t>
  </si>
  <si>
    <t>1000 м2</t>
  </si>
  <si>
    <t>155 раз за сезон</t>
  </si>
  <si>
    <t>45 раз за сезон</t>
  </si>
  <si>
    <t xml:space="preserve"> II. Плановые осмотры</t>
  </si>
  <si>
    <t>2 раза в год</t>
  </si>
  <si>
    <t>Осмотр деревянных заполнений проемов</t>
  </si>
  <si>
    <t>Осмотр внутренней и наружной отделки здания</t>
  </si>
  <si>
    <t>Осмотр каменных конструкций</t>
  </si>
  <si>
    <t xml:space="preserve">Осмотр СО </t>
  </si>
  <si>
    <t>Осмотр электросетей, арматуры и электрооборудования на чердаках, подвалах и техэтажах</t>
  </si>
  <si>
    <t>Осмотр электросетей,арматуры и электооборудования на лестничных клетках</t>
  </si>
  <si>
    <t>100 лест.</t>
  </si>
  <si>
    <t>Осмотр вводных электрических щитков</t>
  </si>
  <si>
    <t>100 шт.</t>
  </si>
  <si>
    <t>шт</t>
  </si>
  <si>
    <t>2-1-1б</t>
  </si>
  <si>
    <t>Проверка вентканалов</t>
  </si>
  <si>
    <t>Кровля</t>
  </si>
  <si>
    <t>Чердак, подвал, технический этаж</t>
  </si>
  <si>
    <t>м2</t>
  </si>
  <si>
    <t>1м3</t>
  </si>
  <si>
    <t>Отопление</t>
  </si>
  <si>
    <t>Ликвидация воздушных пробок в стояках</t>
  </si>
  <si>
    <t>Ликвидация воздушных пробок в радиаторах</t>
  </si>
  <si>
    <t xml:space="preserve">Промывка СО </t>
  </si>
  <si>
    <t>100м3</t>
  </si>
  <si>
    <t>Спуск воды и наполнение системы без осмотра</t>
  </si>
  <si>
    <t>1000м3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</si>
  <si>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</si>
  <si>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</si>
  <si>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</si>
  <si>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</si>
  <si>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Электроснабжение</t>
  </si>
  <si>
    <t>Смена выключателей</t>
  </si>
  <si>
    <t>Вентканалы, дымоходы</t>
  </si>
  <si>
    <t>ГЭСН60-16</t>
  </si>
  <si>
    <t>Аварийно-диспетчерское обслуживание</t>
  </si>
  <si>
    <t>1 м2</t>
  </si>
  <si>
    <t>Услуги по выпуску квитанций, сопровождение собраний, работа с должниками</t>
  </si>
  <si>
    <t>ИТОГО</t>
  </si>
  <si>
    <t xml:space="preserve">ВСЕГО </t>
  </si>
  <si>
    <t>Площадь жилых помещений и нежилых</t>
  </si>
  <si>
    <t xml:space="preserve">     </t>
  </si>
  <si>
    <t>Текущий ремонт</t>
  </si>
  <si>
    <t>итого по текущему ремонту</t>
  </si>
  <si>
    <t>Размер платы по текущему ремонту, руб/м2 в мес.</t>
  </si>
  <si>
    <t xml:space="preserve">Затраты в рублях  по плану   </t>
  </si>
  <si>
    <t xml:space="preserve">1 раз в год     </t>
  </si>
  <si>
    <t>1 раз в месяц</t>
  </si>
  <si>
    <t>3 раза в год</t>
  </si>
  <si>
    <t>Вода для промывки СО</t>
  </si>
  <si>
    <t>Спуск воды после промывки СО в канализацию</t>
  </si>
  <si>
    <t>Смена плавкой вставки в электрощите</t>
  </si>
  <si>
    <t>Вывоз снега с придомовой территории</t>
  </si>
  <si>
    <t>водосток</t>
  </si>
  <si>
    <t>Влажная протирка шкафов для щитов и слаботочн.устройств</t>
  </si>
  <si>
    <t>6 раз за сезон</t>
  </si>
  <si>
    <t>Очистка от мусора</t>
  </si>
  <si>
    <t>Смена ламп накаливания</t>
  </si>
  <si>
    <t>Очистка урн от мусора</t>
  </si>
  <si>
    <t>30 раз за сезон</t>
  </si>
  <si>
    <t>35 раз за сезон</t>
  </si>
  <si>
    <t>Очистка внутреннего водостока</t>
  </si>
  <si>
    <t>Дератизация</t>
  </si>
  <si>
    <t>договор</t>
  </si>
  <si>
    <t xml:space="preserve">Выполнение    январь  </t>
  </si>
  <si>
    <t>Выполнение   февраль</t>
  </si>
  <si>
    <t>Выполнение   март</t>
  </si>
  <si>
    <t>Выполнение    апрель</t>
  </si>
  <si>
    <t>Выполнение    июль</t>
  </si>
  <si>
    <t>Выполнение    август</t>
  </si>
  <si>
    <t>Выполнение    сентябрь</t>
  </si>
  <si>
    <t>Выполнение    октябрь</t>
  </si>
  <si>
    <t>Выполнение    ноябрь</t>
  </si>
  <si>
    <t>Выполнение    декабрь</t>
  </si>
  <si>
    <t>1 шт</t>
  </si>
  <si>
    <t>Стоимость (руб.)</t>
  </si>
  <si>
    <t>ТО внутридомового газ.оборудования</t>
  </si>
  <si>
    <t>5 этажей, 5 подъездов</t>
  </si>
  <si>
    <t>калькуляция</t>
  </si>
  <si>
    <t>Выполнение        май</t>
  </si>
  <si>
    <t>Выполне ние     июнь</t>
  </si>
  <si>
    <t xml:space="preserve">Погрузка травы, ветвей </t>
  </si>
  <si>
    <t>Вывоз смета, травы, ветвей и т.п.- м/ч</t>
  </si>
  <si>
    <t xml:space="preserve">Подметание снега с тротуара, крылец, конт. площадок </t>
  </si>
  <si>
    <t>Очистка территории 1-го класса с усовершенствованным покрытием под скребок: ступеньки и площадки крылец, контейнерные площадки</t>
  </si>
  <si>
    <t xml:space="preserve">Пескопосыпка территории: крыльца и тротуары </t>
  </si>
  <si>
    <t>Стоимость песка -100м2-0,002м3</t>
  </si>
  <si>
    <t>Очистка края кровли от слежавшегося снега со сбрасыванием сосулек (10% от S кровли и козырьки)</t>
  </si>
  <si>
    <t>Осмотр рулонной кровли</t>
  </si>
  <si>
    <t>Подключение и отключение сварочного аппарата</t>
  </si>
  <si>
    <t>ТЕР 51-001</t>
  </si>
  <si>
    <t>ТЕР 51-009</t>
  </si>
  <si>
    <t>ТЕР 51-031</t>
  </si>
  <si>
    <t>ТЕР 51-025</t>
  </si>
  <si>
    <t>ТЕР 51-023</t>
  </si>
  <si>
    <t>ТЕР 51-018</t>
  </si>
  <si>
    <t>ТЕР 51-019</t>
  </si>
  <si>
    <t>ТЕР 51-022</t>
  </si>
  <si>
    <t>ТЕР 51-024</t>
  </si>
  <si>
    <t>ТЕР 53-020</t>
  </si>
  <si>
    <t>ТЕР 53-001</t>
  </si>
  <si>
    <t>ТЕР 53-021</t>
  </si>
  <si>
    <t>ТЕР 55-003</t>
  </si>
  <si>
    <t>ТЕР 52-033</t>
  </si>
  <si>
    <t>пр.ТЕР 52-003</t>
  </si>
  <si>
    <t>ТЕР 53-030</t>
  </si>
  <si>
    <t>ТЕР 54-013</t>
  </si>
  <si>
    <t>ТЕР 54-003</t>
  </si>
  <si>
    <t>ТЕР 54-022</t>
  </si>
  <si>
    <t>ТЕР 54-025</t>
  </si>
  <si>
    <t>ТЕР 42-002</t>
  </si>
  <si>
    <t>ТЕР 42-007</t>
  </si>
  <si>
    <t>ТЕР 42-009</t>
  </si>
  <si>
    <t>ТЕР 42-010</t>
  </si>
  <si>
    <t>ТЕР 42-011</t>
  </si>
  <si>
    <t>ТЕР 42-013</t>
  </si>
  <si>
    <t>ТЕР 42-012</t>
  </si>
  <si>
    <t>ТЕР 42-014</t>
  </si>
  <si>
    <t>пр.ТЕР 54-041</t>
  </si>
  <si>
    <t>ТЕР 54-041</t>
  </si>
  <si>
    <t>ТЕР 31-066</t>
  </si>
  <si>
    <t>ТЕР 51-034</t>
  </si>
  <si>
    <t>ТЕР 31-065</t>
  </si>
  <si>
    <t>ТЕР 31-064</t>
  </si>
  <si>
    <t>ТЕР 31-052</t>
  </si>
  <si>
    <t>ТЕР 31-043</t>
  </si>
  <si>
    <t>ТЕР 31-068</t>
  </si>
  <si>
    <t>ТЕР 31-045</t>
  </si>
  <si>
    <t>ТЕР 33-019</t>
  </si>
  <si>
    <t>ТЕР 33-043</t>
  </si>
  <si>
    <t>ТЕР 33-060</t>
  </si>
  <si>
    <t>пр.ТЕР 32-083</t>
  </si>
  <si>
    <t>ТЕР 2-2-1-2-7</t>
  </si>
  <si>
    <t xml:space="preserve">Уплотнение сгонов с применением льняной пряди или асбестового шнура (без разборки сгонов) </t>
  </si>
  <si>
    <t>1 соединение</t>
  </si>
  <si>
    <t>ТЕР 32-028</t>
  </si>
  <si>
    <t>Смена арматуры - вентилей и клапанов обратных муфтовых диаметром до 32 мм</t>
  </si>
  <si>
    <t>Баланс выполненных работ на 01.01.2018 г. ( -долг за предприятием, +долг за населением)</t>
  </si>
  <si>
    <t>Уборка газонов</t>
  </si>
  <si>
    <t>Подметание территории с усовершенствованным покрытием асф.: крыльца, контейнерн пл., проезд, тротуар</t>
  </si>
  <si>
    <t>Уборка контейнерной площадки (16 кв.м.)</t>
  </si>
  <si>
    <t>Прочистка каналов</t>
  </si>
  <si>
    <t>156 раз в год</t>
  </si>
  <si>
    <t>104 раза в год</t>
  </si>
  <si>
    <t xml:space="preserve">24 раза в год </t>
  </si>
  <si>
    <t>52 раза в сезон</t>
  </si>
  <si>
    <t>78 раз за сезон</t>
  </si>
  <si>
    <t xml:space="preserve">155 раз </t>
  </si>
  <si>
    <t>пр.ТЕР 54-037</t>
  </si>
  <si>
    <t>Очистка вручную от снега и наледи люков каналиационных и водопроводных колодцев</t>
  </si>
  <si>
    <t>2 раза в месяц</t>
  </si>
  <si>
    <t>5 раз в год</t>
  </si>
  <si>
    <t>Очистка водостоков от наледи</t>
  </si>
  <si>
    <t>Работа автовышки</t>
  </si>
  <si>
    <t>ХВС, канализация</t>
  </si>
  <si>
    <t>Техническое обслуживание внутренних сетей водопровода и канализации</t>
  </si>
  <si>
    <t>руб/м2 в мес</t>
  </si>
  <si>
    <t>пр.ТЕР 33-024</t>
  </si>
  <si>
    <t>10 шт</t>
  </si>
  <si>
    <t>ТЕР 33-048</t>
  </si>
  <si>
    <t>Смена светильника РКУ</t>
  </si>
  <si>
    <t>Смена светодиодных светильников в.о. (со стоимостью светильника)</t>
  </si>
  <si>
    <t>ТЕР 33-025</t>
  </si>
  <si>
    <t>пр.ТЕР 33-037</t>
  </si>
  <si>
    <t>Снятие показаний с общедомовых приборов учёта холодной воды</t>
  </si>
  <si>
    <t>Обслуживание общедомового прибора учета тепловой энергии</t>
  </si>
  <si>
    <t>Затраты на 1 кв.м в месяц в рублях по плану</t>
  </si>
  <si>
    <t>Начислено за содержание и текущий ремонт за 2018 г.</t>
  </si>
  <si>
    <t>Выполнено работ по содержанию за 2018 г.</t>
  </si>
  <si>
    <t>Выполнено работ по текущему ремонту за 2018 г.</t>
  </si>
  <si>
    <t>Фактически оплачено за 2018 г.</t>
  </si>
  <si>
    <t>смета</t>
  </si>
  <si>
    <t>1 м</t>
  </si>
  <si>
    <t>Смена трубопроводов на полипропиленовые трубы PN20 диаметром 25 мм</t>
  </si>
  <si>
    <t>Смена трубопроводов на полипропиленовые трубы PN25 диаметром 25 мм</t>
  </si>
  <si>
    <t>Смена трубопроводов на полипропиленовые трубы PN25 диаметром 20 мм</t>
  </si>
  <si>
    <t>пр.ТЕР 32-101</t>
  </si>
  <si>
    <t>Прогрев XВC</t>
  </si>
  <si>
    <t>3м</t>
  </si>
  <si>
    <t>Смена полиэтиленовых канализационных труб 110×1000 мм</t>
  </si>
  <si>
    <t>100шт</t>
  </si>
  <si>
    <t>Внеплановый осмотр электросетей, армазуры и электрооборудования на лестничных клетках</t>
  </si>
  <si>
    <t>Внеплановый осмотр элекгросетей, арматуры и электрооборудования на чердаках и подвалах</t>
  </si>
  <si>
    <t>Внеплановый осмотр вводных электрических щитков</t>
  </si>
  <si>
    <t>Ремонт групповых щитков на лестничной клетке без ремонта автоматов</t>
  </si>
  <si>
    <t>ТЕР 33-030</t>
  </si>
  <si>
    <t>ТЕР 2-1-1б</t>
  </si>
  <si>
    <t>Внеплановая проверка вентканалов</t>
  </si>
  <si>
    <t>ТЕР 32-072</t>
  </si>
  <si>
    <t>Зачеканка раструбов канализационных труб д=до 100 мм</t>
  </si>
  <si>
    <t>1шт</t>
  </si>
  <si>
    <t>ТЕР 11-013</t>
  </si>
  <si>
    <t>ТЕР 33-023</t>
  </si>
  <si>
    <t>Смена светильников с лампами накаливания</t>
  </si>
  <si>
    <t>ТЕР 33-034</t>
  </si>
  <si>
    <t>Смена отдельных участков наружной проводки</t>
  </si>
  <si>
    <t>м</t>
  </si>
  <si>
    <t>Мелкий ремонт электропроводки</t>
  </si>
  <si>
    <t>ТЕР Q2-2-1-3-3</t>
  </si>
  <si>
    <t>Смена патронов</t>
  </si>
  <si>
    <t>ТЕР 33-028</t>
  </si>
  <si>
    <t>Смена стекол в деревянных переплетах при площади стекла до 1,0 м2</t>
  </si>
  <si>
    <t>10 м2</t>
  </si>
  <si>
    <t>ТЕР 15-009</t>
  </si>
  <si>
    <t>пр.ТЕР 32-098</t>
  </si>
  <si>
    <t>Установка хомута диаметром до 50 мм</t>
  </si>
  <si>
    <t>место</t>
  </si>
  <si>
    <t>Смена дверных приборов /замки навесные)</t>
  </si>
  <si>
    <t>ТЕР 15-051</t>
  </si>
  <si>
    <t>ТЕР 15-046</t>
  </si>
  <si>
    <t>Укрепление оконных и дверных приборов - пружин, ручек, петель, шпингалетов, проушин</t>
  </si>
  <si>
    <t>Разборка покрытий полов из древесноволокнистых плит</t>
  </si>
  <si>
    <t>ТЕР 16-020</t>
  </si>
  <si>
    <t>Устройство (смена) оснований под покрытие пола из древесноволокнистых плит на мастике в один слой площадью, м2 до 20</t>
  </si>
  <si>
    <t>ТЕР 16-027</t>
  </si>
  <si>
    <t>Устройство (смена) покрытий из линолеума на клее Бустилат</t>
  </si>
  <si>
    <t>ТЕР 16-035</t>
  </si>
  <si>
    <t>Устройство (смена) плинтусов деревянных</t>
  </si>
  <si>
    <t>10м</t>
  </si>
  <si>
    <t>ТЕР 16-037</t>
  </si>
  <si>
    <t>Ремонт и регулировка доводчика ( со стоимостью доводчика)</t>
  </si>
  <si>
    <t>Генеральный директор ООО "Движение"_______Ю.Л.Куканов</t>
  </si>
  <si>
    <t>счет</t>
  </si>
  <si>
    <t>Муфта разъемная 25*3/4 ВР</t>
  </si>
  <si>
    <t>Ниппель 3/4 НР</t>
  </si>
  <si>
    <t>мЗ</t>
  </si>
  <si>
    <t>ТЕР 55-015</t>
  </si>
  <si>
    <t>Погрузка  строительного мусора</t>
  </si>
  <si>
    <t>Очистка канализационной сети внутренней</t>
  </si>
  <si>
    <t>1м</t>
  </si>
  <si>
    <t>ТЕР 32-093</t>
  </si>
  <si>
    <t>Заделка слуховых окон фанерой</t>
  </si>
  <si>
    <t xml:space="preserve">смета </t>
  </si>
  <si>
    <t>Ремонт рулонной кровли</t>
  </si>
  <si>
    <t>ТЕР 17-011</t>
  </si>
  <si>
    <t>изол</t>
  </si>
  <si>
    <t>битум</t>
  </si>
  <si>
    <t>кг</t>
  </si>
  <si>
    <t>пропан</t>
  </si>
  <si>
    <t>бал</t>
  </si>
  <si>
    <t>Смена дверных приборов - пружины</t>
  </si>
  <si>
    <t>ТЕР 15-018</t>
  </si>
  <si>
    <t>Смена ламп ДРЛ</t>
  </si>
  <si>
    <t>ТЕР 33-049</t>
  </si>
  <si>
    <t>Дроссель 1И 250ДРЛ44Н220В</t>
  </si>
  <si>
    <t>Осмотр водопроводов, канализации, отопления в квартирах</t>
  </si>
  <si>
    <t>100 кв.</t>
  </si>
  <si>
    <t>ТЕР 42-0 IS</t>
  </si>
  <si>
    <t>Смена арматуры - вентилей и клапанов обратных муфтовых диаметром до 20 мм</t>
  </si>
  <si>
    <t>Спуск и наполнение воды системы отопления без осмотра системы</t>
  </si>
  <si>
    <t>1000мЗ  здания</t>
  </si>
  <si>
    <t>ТЕР 21-001</t>
  </si>
  <si>
    <t>Оштукатуривание штрабы</t>
  </si>
  <si>
    <t>Муфта разъемная 32*25 НР</t>
  </si>
  <si>
    <t>пр. ТЕР 32-087</t>
  </si>
  <si>
    <t>Муфта 25*20</t>
  </si>
  <si>
    <t>Муфта разъемная 32*25 ВР</t>
  </si>
  <si>
    <t>Муфта разъемная 25*3/4 НР</t>
  </si>
  <si>
    <t xml:space="preserve">Муфта разъесная 20*1/2 НР </t>
  </si>
  <si>
    <t>Колено25*90</t>
  </si>
  <si>
    <t>Колено20*90</t>
  </si>
  <si>
    <t>Тройник 25*-20</t>
  </si>
  <si>
    <t>Муфта 25</t>
  </si>
  <si>
    <t>Муфта 32*25</t>
  </si>
  <si>
    <t>Смена полиэтиленовых канализационных труб 110×2000 мм</t>
  </si>
  <si>
    <t>Отвод 100</t>
  </si>
  <si>
    <t>Манжета 100</t>
  </si>
  <si>
    <t>Переход чугун-пластик 100</t>
  </si>
  <si>
    <t>Герметик</t>
  </si>
  <si>
    <t>ТЕР 32-027</t>
  </si>
  <si>
    <t>1 место</t>
  </si>
  <si>
    <t>ТЕР 2-2-1-2-17</t>
  </si>
  <si>
    <t>Герметизация стыков трубопроводов</t>
  </si>
  <si>
    <t>1 лист</t>
  </si>
  <si>
    <t>Устройство лотков</t>
  </si>
  <si>
    <t>пр. ТЕР 17-018</t>
  </si>
  <si>
    <t>пр. ТЕР 16-020</t>
  </si>
  <si>
    <t>Всткрытие шахты (ДВП) для работ ВДИС (33 кв)</t>
  </si>
  <si>
    <t>пр. ТЕР 16-027</t>
  </si>
  <si>
    <t>Восстановление шахты после рабт ВДИС</t>
  </si>
  <si>
    <t>Ниппель 20 НР</t>
  </si>
  <si>
    <t>Ремонт и регулировка доводчика ( без стоимости доводчика)</t>
  </si>
  <si>
    <t>Водоотлив из подвала электрическими (механическими) насосами (100 м3 воды)</t>
  </si>
  <si>
    <t>10 м3</t>
  </si>
  <si>
    <t>ТЕР 11-012</t>
  </si>
  <si>
    <t>Просроченная задолженность по Вашему дому по статье "Содержание и текущий ремонт МКД" на конец декабря 2018 г., составляет:</t>
  </si>
  <si>
    <t>Баланс выполненных работ на 01.01.2019 г. ( -долг за предприятием, +долг за населением)</t>
  </si>
  <si>
    <t>Смена отдельных участков наружной проводки( со стоимость материалов)</t>
  </si>
  <si>
    <t>Смена трубопроводов на ПП армир. 32*5,4</t>
  </si>
  <si>
    <t>Смена арматуры - задвижек диаметром 100 мм</t>
  </si>
  <si>
    <t>ТЕР 32-035</t>
  </si>
  <si>
    <r>
      <t xml:space="preserve">по адресу:  </t>
    </r>
    <r>
      <rPr>
        <b/>
        <sz val="14"/>
        <color indexed="10"/>
        <rFont val="Arial"/>
        <family val="2"/>
        <charset val="204"/>
      </rPr>
      <t>ул. Нефтяников, 10</t>
    </r>
    <r>
      <rPr>
        <b/>
        <sz val="14"/>
        <rFont val="Arial"/>
        <family val="2"/>
        <charset val="204"/>
      </rPr>
      <t xml:space="preserve">  (п. Ярега)  </t>
    </r>
    <r>
      <rPr>
        <b/>
        <sz val="14"/>
        <color indexed="10"/>
        <rFont val="Arial"/>
        <family val="2"/>
        <charset val="204"/>
      </rPr>
      <t>за март- декабрь 2018 года</t>
    </r>
  </si>
  <si>
    <t>Косметический ремонт подъездов</t>
  </si>
  <si>
    <t>подъезд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</si>
</sst>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indexed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51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rgb="FFFFFF00"/>
        <bgColor indexed="41"/>
      </patternFill>
    </fill>
    <fill>
      <patternFill patternType="solid">
        <fgColor rgb="FFFFFF00"/>
        <bgColor indexed="3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3" borderId="0" xfId="0" applyFont="1" applyFill="1"/>
    <xf numFmtId="0" fontId="0" fillId="3" borderId="0" xfId="0" applyFill="1"/>
    <xf numFmtId="4" fontId="0" fillId="0" borderId="0" xfId="0" applyNumberFormat="1"/>
    <xf numFmtId="4" fontId="6" fillId="0" borderId="0" xfId="0" applyNumberFormat="1" applyFont="1"/>
    <xf numFmtId="0" fontId="6" fillId="0" borderId="0" xfId="0" applyFont="1"/>
    <xf numFmtId="164" fontId="0" fillId="0" borderId="0" xfId="0" applyNumberFormat="1"/>
    <xf numFmtId="2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4" fontId="1" fillId="8" borderId="3" xfId="0" applyNumberFormat="1" applyFont="1" applyFill="1" applyBorder="1" applyAlignment="1">
      <alignment horizontal="center" vertical="center"/>
    </xf>
    <xf numFmtId="0" fontId="1" fillId="0" borderId="0" xfId="0" applyFont="1"/>
    <xf numFmtId="164" fontId="1" fillId="4" borderId="2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4" fontId="3" fillId="10" borderId="2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4" fontId="1" fillId="9" borderId="3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" fontId="1" fillId="7" borderId="3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horizontal="center" vertical="center"/>
    </xf>
    <xf numFmtId="4" fontId="13" fillId="4" borderId="3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4" fontId="1" fillId="4" borderId="0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4" fontId="1" fillId="7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10" borderId="7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/>
    </xf>
    <xf numFmtId="4" fontId="1" fillId="6" borderId="3" xfId="0" applyNumberFormat="1" applyFont="1" applyFill="1" applyBorder="1" applyAlignment="1">
      <alignment horizontal="center" vertical="center"/>
    </xf>
    <xf numFmtId="4" fontId="3" fillId="6" borderId="3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left" vertical="center" wrapText="1"/>
    </xf>
    <xf numFmtId="4" fontId="3" fillId="4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7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" fontId="14" fillId="4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4" fontId="3" fillId="4" borderId="7" xfId="0" applyNumberFormat="1" applyFont="1" applyFill="1" applyBorder="1" applyAlignment="1">
      <alignment horizontal="center" vertical="center"/>
    </xf>
    <xf numFmtId="4" fontId="14" fillId="4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4" fillId="2" borderId="8" xfId="0" applyNumberFormat="1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15" fillId="0" borderId="0" xfId="0" applyNumberFormat="1" applyFont="1"/>
    <xf numFmtId="0" fontId="15" fillId="0" borderId="0" xfId="0" applyFont="1"/>
    <xf numFmtId="0" fontId="16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4" fontId="1" fillId="8" borderId="7" xfId="0" applyNumberFormat="1" applyFont="1" applyFill="1" applyBorder="1" applyAlignment="1">
      <alignment vertical="center"/>
    </xf>
    <xf numFmtId="4" fontId="1" fillId="8" borderId="7" xfId="0" applyNumberFormat="1" applyFont="1" applyFill="1" applyBorder="1" applyAlignment="1">
      <alignment horizontal="center" vertical="center"/>
    </xf>
    <xf numFmtId="0" fontId="1" fillId="8" borderId="3" xfId="0" applyFont="1" applyFill="1" applyBorder="1"/>
    <xf numFmtId="0" fontId="7" fillId="0" borderId="12" xfId="0" applyFont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4" fontId="14" fillId="8" borderId="3" xfId="0" applyNumberFormat="1" applyFont="1" applyFill="1" applyBorder="1" applyAlignment="1">
      <alignment horizontal="center" vertical="center"/>
    </xf>
    <xf numFmtId="4" fontId="3" fillId="8" borderId="3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Alignment="1"/>
    <xf numFmtId="0" fontId="1" fillId="0" borderId="3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vertical="center"/>
    </xf>
    <xf numFmtId="4" fontId="1" fillId="2" borderId="20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0" fillId="0" borderId="0" xfId="0" applyFill="1"/>
    <xf numFmtId="0" fontId="8" fillId="0" borderId="3" xfId="0" applyFont="1" applyBorder="1" applyAlignment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" fontId="1" fillId="8" borderId="1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 wrapText="1"/>
    </xf>
    <xf numFmtId="0" fontId="0" fillId="0" borderId="0" xfId="0" applyFont="1" applyFill="1"/>
    <xf numFmtId="0" fontId="3" fillId="2" borderId="22" xfId="0" applyFont="1" applyFill="1" applyBorder="1" applyAlignment="1">
      <alignment horizontal="left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/>
    </xf>
    <xf numFmtId="4" fontId="3" fillId="11" borderId="23" xfId="0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4" fontId="1" fillId="8" borderId="2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4" borderId="3" xfId="0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2" fontId="0" fillId="2" borderId="0" xfId="0" applyNumberFormat="1" applyFill="1"/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" fontId="1" fillId="8" borderId="24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>
      <alignment horizontal="left" vertical="center" wrapText="1"/>
    </xf>
    <xf numFmtId="4" fontId="1" fillId="4" borderId="22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left" vertical="center"/>
    </xf>
    <xf numFmtId="2" fontId="1" fillId="4" borderId="3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8" fillId="4" borderId="3" xfId="0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A181"/>
  <sheetViews>
    <sheetView tabSelected="1" view="pageBreakPreview" zoomScale="70" zoomScaleNormal="75" zoomScaleSheetLayoutView="70" workbookViewId="0">
      <pane ySplit="7" topLeftCell="A155" activePane="bottomLeft" state="frozen"/>
      <selection activeCell="B1" sqref="B1"/>
      <selection pane="bottomLeft" activeCell="G159" sqref="G159"/>
    </sheetView>
  </sheetViews>
  <sheetFormatPr defaultRowHeight="12.75"/>
  <cols>
    <col min="1" max="1" width="14.42578125" customWidth="1"/>
    <col min="2" max="2" width="42.85546875" customWidth="1"/>
    <col min="3" max="3" width="9.140625" customWidth="1"/>
    <col min="4" max="4" width="22" customWidth="1"/>
    <col min="5" max="6" width="10.140625" customWidth="1"/>
    <col min="7" max="7" width="11.42578125" customWidth="1"/>
    <col min="8" max="8" width="11.5703125" customWidth="1"/>
    <col min="9" max="10" width="9.85546875" hidden="1" customWidth="1"/>
    <col min="11" max="11" width="10.85546875" customWidth="1"/>
    <col min="12" max="12" width="11.140625" customWidth="1"/>
    <col min="13" max="13" width="10.7109375" customWidth="1"/>
    <col min="14" max="14" width="11.140625" customWidth="1"/>
    <col min="15" max="15" width="10.7109375" customWidth="1"/>
    <col min="16" max="16" width="10.5703125" customWidth="1"/>
    <col min="17" max="17" width="12.7109375" customWidth="1"/>
    <col min="18" max="18" width="11" customWidth="1"/>
    <col min="19" max="19" width="10.5703125" customWidth="1"/>
    <col min="20" max="20" width="11.5703125" customWidth="1"/>
    <col min="21" max="21" width="12.28515625" customWidth="1"/>
    <col min="22" max="26" width="9.140625" style="144"/>
  </cols>
  <sheetData>
    <row r="1" spans="1:21" ht="14.25" customHeight="1"/>
    <row r="3" spans="1:21" ht="18">
      <c r="A3" s="127"/>
      <c r="B3" s="188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29"/>
      <c r="N3" s="29"/>
      <c r="O3" s="29"/>
      <c r="P3" s="29"/>
      <c r="Q3" s="29"/>
      <c r="R3" s="29"/>
      <c r="S3" s="29"/>
      <c r="T3" s="29"/>
      <c r="U3" s="29"/>
    </row>
    <row r="4" spans="1:21" ht="34.5" customHeight="1">
      <c r="A4" s="29"/>
      <c r="B4" s="189" t="s">
        <v>1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29"/>
      <c r="N4" s="29"/>
      <c r="O4" s="29"/>
      <c r="P4" s="29"/>
      <c r="Q4" s="29"/>
      <c r="R4" s="29"/>
      <c r="S4" s="29"/>
      <c r="T4" s="29"/>
      <c r="U4" s="29"/>
    </row>
    <row r="5" spans="1:21" ht="18">
      <c r="A5" s="29"/>
      <c r="B5" s="189" t="s">
        <v>333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29"/>
      <c r="N5" s="29"/>
      <c r="O5" s="29"/>
      <c r="P5" s="29"/>
      <c r="Q5" s="29"/>
      <c r="R5" s="29"/>
      <c r="S5" s="29"/>
      <c r="T5" s="29"/>
      <c r="U5" s="29"/>
    </row>
    <row r="6" spans="1:21" ht="14.25">
      <c r="A6" s="29"/>
      <c r="B6" s="190" t="s">
        <v>119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29"/>
      <c r="N6" s="29"/>
      <c r="O6" s="29"/>
      <c r="P6" s="29"/>
      <c r="Q6" s="29"/>
      <c r="R6" s="29"/>
      <c r="S6" s="29"/>
      <c r="T6" s="29"/>
      <c r="U6" s="29"/>
    </row>
    <row r="7" spans="1:21" ht="54" customHeight="1">
      <c r="A7" s="131" t="s">
        <v>2</v>
      </c>
      <c r="B7" s="132" t="s">
        <v>3</v>
      </c>
      <c r="C7" s="132" t="s">
        <v>4</v>
      </c>
      <c r="D7" s="132" t="s">
        <v>5</v>
      </c>
      <c r="E7" s="132" t="s">
        <v>6</v>
      </c>
      <c r="F7" s="132" t="s">
        <v>7</v>
      </c>
      <c r="G7" s="132" t="s">
        <v>8</v>
      </c>
      <c r="H7" s="133" t="s">
        <v>9</v>
      </c>
      <c r="I7" s="24" t="s">
        <v>106</v>
      </c>
      <c r="J7" s="24" t="s">
        <v>107</v>
      </c>
      <c r="K7" s="24" t="s">
        <v>108</v>
      </c>
      <c r="L7" s="24" t="s">
        <v>109</v>
      </c>
      <c r="M7" s="24" t="s">
        <v>121</v>
      </c>
      <c r="N7" s="24" t="s">
        <v>122</v>
      </c>
      <c r="O7" s="24" t="s">
        <v>110</v>
      </c>
      <c r="P7" s="24" t="s">
        <v>111</v>
      </c>
      <c r="Q7" s="24" t="s">
        <v>112</v>
      </c>
      <c r="R7" s="24" t="s">
        <v>113</v>
      </c>
      <c r="S7" s="24" t="s">
        <v>114</v>
      </c>
      <c r="T7" s="24" t="s">
        <v>115</v>
      </c>
      <c r="U7" s="24" t="s">
        <v>117</v>
      </c>
    </row>
    <row r="8" spans="1:21">
      <c r="A8" s="134">
        <v>1</v>
      </c>
      <c r="B8" s="8">
        <v>2</v>
      </c>
      <c r="C8" s="25">
        <v>3</v>
      </c>
      <c r="D8" s="8">
        <v>4</v>
      </c>
      <c r="E8" s="8">
        <v>5</v>
      </c>
      <c r="F8" s="25">
        <v>6</v>
      </c>
      <c r="G8" s="25">
        <v>7</v>
      </c>
      <c r="H8" s="26">
        <v>8</v>
      </c>
      <c r="I8" s="27">
        <v>9</v>
      </c>
      <c r="J8" s="27">
        <v>10</v>
      </c>
      <c r="K8" s="27">
        <v>9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v>19</v>
      </c>
      <c r="T8" s="27">
        <v>20</v>
      </c>
      <c r="U8" s="27">
        <v>11</v>
      </c>
    </row>
    <row r="9" spans="1:21" ht="38.25">
      <c r="A9" s="134"/>
      <c r="B9" s="10" t="s">
        <v>10</v>
      </c>
      <c r="C9" s="25"/>
      <c r="D9" s="11"/>
      <c r="E9" s="11"/>
      <c r="F9" s="25"/>
      <c r="G9" s="25"/>
      <c r="H9" s="30"/>
      <c r="I9" s="31"/>
      <c r="J9" s="31"/>
      <c r="K9" s="31"/>
      <c r="L9" s="31"/>
      <c r="M9" s="116"/>
      <c r="N9" s="118"/>
      <c r="O9" s="118"/>
      <c r="P9" s="118"/>
      <c r="Q9" s="118"/>
      <c r="R9" s="118"/>
      <c r="S9" s="118"/>
      <c r="T9" s="118"/>
      <c r="U9" s="118"/>
    </row>
    <row r="10" spans="1:21">
      <c r="A10" s="134"/>
      <c r="B10" s="10" t="s">
        <v>11</v>
      </c>
      <c r="C10" s="25"/>
      <c r="D10" s="11"/>
      <c r="E10" s="11"/>
      <c r="F10" s="25"/>
      <c r="G10" s="25"/>
      <c r="H10" s="30"/>
      <c r="I10" s="31"/>
      <c r="J10" s="31"/>
      <c r="K10" s="31"/>
      <c r="L10" s="31"/>
      <c r="M10" s="116"/>
      <c r="N10" s="118"/>
      <c r="O10" s="118"/>
      <c r="P10" s="118"/>
      <c r="Q10" s="118"/>
      <c r="R10" s="118"/>
      <c r="S10" s="118"/>
      <c r="T10" s="118"/>
      <c r="U10" s="118"/>
    </row>
    <row r="11" spans="1:21" ht="12.75" customHeight="1">
      <c r="A11" s="134" t="s">
        <v>132</v>
      </c>
      <c r="B11" s="11" t="s">
        <v>12</v>
      </c>
      <c r="C11" s="25" t="s">
        <v>13</v>
      </c>
      <c r="D11" s="11" t="s">
        <v>184</v>
      </c>
      <c r="E11" s="32">
        <v>176.24</v>
      </c>
      <c r="F11" s="33">
        <f>SUM(E11*156/100)</f>
        <v>274.93440000000004</v>
      </c>
      <c r="G11" s="33">
        <v>239.2</v>
      </c>
      <c r="H11" s="34">
        <f t="shared" ref="H11:H20" si="0">SUM(F11*G11/1000)</f>
        <v>65.764308480000011</v>
      </c>
      <c r="I11" s="28">
        <f>F11/12*G11</f>
        <v>5480.3590400000012</v>
      </c>
      <c r="J11" s="28">
        <f>F11/12*G11</f>
        <v>5480.3590400000012</v>
      </c>
      <c r="K11" s="28">
        <f>F11/12*G11</f>
        <v>5480.3590400000012</v>
      </c>
      <c r="L11" s="28">
        <f>K11</f>
        <v>5480.3590400000012</v>
      </c>
      <c r="M11" s="28">
        <f>F11/12*G11</f>
        <v>5480.3590400000012</v>
      </c>
      <c r="N11" s="28">
        <f>F11/12*G11</f>
        <v>5480.3590400000012</v>
      </c>
      <c r="O11" s="28">
        <f>F11/12*G11</f>
        <v>5480.3590400000012</v>
      </c>
      <c r="P11" s="28">
        <f>F11/12*G11</f>
        <v>5480.3590400000012</v>
      </c>
      <c r="Q11" s="28">
        <f>F11/12*G11</f>
        <v>5480.3590400000012</v>
      </c>
      <c r="R11" s="28">
        <f>F11/12*G11</f>
        <v>5480.3590400000012</v>
      </c>
      <c r="S11" s="28">
        <f>F11/12*G11</f>
        <v>5480.3590400000012</v>
      </c>
      <c r="T11" s="28">
        <f>F11/12*G11</f>
        <v>5480.3590400000012</v>
      </c>
      <c r="U11" s="28">
        <f>SUM(K11:T11)</f>
        <v>54803.590400000023</v>
      </c>
    </row>
    <row r="12" spans="1:21" ht="25.5">
      <c r="A12" s="134" t="s">
        <v>132</v>
      </c>
      <c r="B12" s="11" t="s">
        <v>14</v>
      </c>
      <c r="C12" s="25" t="s">
        <v>13</v>
      </c>
      <c r="D12" s="11" t="s">
        <v>185</v>
      </c>
      <c r="E12" s="32">
        <v>704.96</v>
      </c>
      <c r="F12" s="33">
        <f>SUM(E12*104/100)</f>
        <v>733.15839999999992</v>
      </c>
      <c r="G12" s="33">
        <v>239.2</v>
      </c>
      <c r="H12" s="34">
        <f t="shared" si="0"/>
        <v>175.37148927999999</v>
      </c>
      <c r="I12" s="28">
        <f>F12/12*G12</f>
        <v>14614.29077333333</v>
      </c>
      <c r="J12" s="28">
        <f>F12/12*G12</f>
        <v>14614.29077333333</v>
      </c>
      <c r="K12" s="28">
        <f>F12/12*G12</f>
        <v>14614.29077333333</v>
      </c>
      <c r="L12" s="28">
        <f>K12</f>
        <v>14614.29077333333</v>
      </c>
      <c r="M12" s="28">
        <f t="shared" ref="M12:M13" si="1">F12/12*G12</f>
        <v>14614.29077333333</v>
      </c>
      <c r="N12" s="28">
        <f t="shared" ref="N12:N13" si="2">F12/12*G12</f>
        <v>14614.29077333333</v>
      </c>
      <c r="O12" s="28">
        <f t="shared" ref="O12:O13" si="3">F12/12*G12</f>
        <v>14614.29077333333</v>
      </c>
      <c r="P12" s="28">
        <f t="shared" ref="P12:P13" si="4">F12/12*G12</f>
        <v>14614.29077333333</v>
      </c>
      <c r="Q12" s="28">
        <f t="shared" ref="Q12:Q13" si="5">F12/12*G12</f>
        <v>14614.29077333333</v>
      </c>
      <c r="R12" s="28">
        <f t="shared" ref="R12:R13" si="6">F12/12*G12</f>
        <v>14614.29077333333</v>
      </c>
      <c r="S12" s="28">
        <f t="shared" ref="S12:S13" si="7">F12/12*G12</f>
        <v>14614.29077333333</v>
      </c>
      <c r="T12" s="28">
        <f t="shared" ref="T12:T13" si="8">F12/12*G12</f>
        <v>14614.29077333333</v>
      </c>
      <c r="U12" s="28">
        <f t="shared" ref="U12:U20" si="9">SUM(K12:T12)</f>
        <v>146142.9077333333</v>
      </c>
    </row>
    <row r="13" spans="1:21" ht="25.5">
      <c r="A13" s="134" t="s">
        <v>133</v>
      </c>
      <c r="B13" s="11" t="s">
        <v>15</v>
      </c>
      <c r="C13" s="25" t="s">
        <v>13</v>
      </c>
      <c r="D13" s="11" t="s">
        <v>186</v>
      </c>
      <c r="E13" s="32">
        <f>SUM(E11+E12)</f>
        <v>881.2</v>
      </c>
      <c r="F13" s="33">
        <f>SUM(E13*24/100)</f>
        <v>211.48800000000003</v>
      </c>
      <c r="G13" s="33">
        <v>688.14</v>
      </c>
      <c r="H13" s="34">
        <f t="shared" si="0"/>
        <v>145.53335232000001</v>
      </c>
      <c r="I13" s="28">
        <f>F13/12*G13</f>
        <v>12127.779360000002</v>
      </c>
      <c r="J13" s="28">
        <f>F13/12*G13</f>
        <v>12127.779360000002</v>
      </c>
      <c r="K13" s="28">
        <f>F13/12*G13</f>
        <v>12127.779360000002</v>
      </c>
      <c r="L13" s="28">
        <f>K13</f>
        <v>12127.779360000002</v>
      </c>
      <c r="M13" s="28">
        <f t="shared" si="1"/>
        <v>12127.779360000002</v>
      </c>
      <c r="N13" s="28">
        <f t="shared" si="2"/>
        <v>12127.779360000002</v>
      </c>
      <c r="O13" s="28">
        <f t="shared" si="3"/>
        <v>12127.779360000002</v>
      </c>
      <c r="P13" s="28">
        <f t="shared" si="4"/>
        <v>12127.779360000002</v>
      </c>
      <c r="Q13" s="28">
        <f t="shared" si="5"/>
        <v>12127.779360000002</v>
      </c>
      <c r="R13" s="28">
        <f t="shared" si="6"/>
        <v>12127.779360000002</v>
      </c>
      <c r="S13" s="28">
        <f t="shared" si="7"/>
        <v>12127.779360000002</v>
      </c>
      <c r="T13" s="28">
        <f t="shared" si="8"/>
        <v>12127.779360000002</v>
      </c>
      <c r="U13" s="28">
        <f t="shared" si="9"/>
        <v>121277.79360000002</v>
      </c>
    </row>
    <row r="14" spans="1:21">
      <c r="A14" s="134" t="s">
        <v>134</v>
      </c>
      <c r="B14" s="11" t="s">
        <v>16</v>
      </c>
      <c r="C14" s="25" t="s">
        <v>17</v>
      </c>
      <c r="D14" s="11" t="s">
        <v>88</v>
      </c>
      <c r="E14" s="32">
        <v>28.8</v>
      </c>
      <c r="F14" s="33">
        <f>SUM(E14/10)</f>
        <v>2.88</v>
      </c>
      <c r="G14" s="33">
        <v>232.1</v>
      </c>
      <c r="H14" s="34">
        <f t="shared" si="0"/>
        <v>0.66844799999999993</v>
      </c>
      <c r="I14" s="28">
        <v>0</v>
      </c>
      <c r="J14" s="28">
        <v>0</v>
      </c>
      <c r="K14" s="28">
        <v>0</v>
      </c>
      <c r="L14" s="28">
        <v>0</v>
      </c>
      <c r="M14" s="28">
        <f>F14*G14</f>
        <v>668.44799999999998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f t="shared" si="9"/>
        <v>668.44799999999998</v>
      </c>
    </row>
    <row r="15" spans="1:21">
      <c r="A15" s="134" t="s">
        <v>135</v>
      </c>
      <c r="B15" s="11" t="s">
        <v>18</v>
      </c>
      <c r="C15" s="25" t="s">
        <v>13</v>
      </c>
      <c r="D15" s="11" t="s">
        <v>45</v>
      </c>
      <c r="E15" s="32">
        <v>17.5</v>
      </c>
      <c r="F15" s="33">
        <f>SUM(E15*2/100)</f>
        <v>0.35</v>
      </c>
      <c r="G15" s="33">
        <v>297.19</v>
      </c>
      <c r="H15" s="34">
        <f t="shared" si="0"/>
        <v>0.1040165</v>
      </c>
      <c r="I15" s="28">
        <f>F15/12*G15</f>
        <v>8.6680416666666655</v>
      </c>
      <c r="J15" s="28">
        <f>F15/12*G15</f>
        <v>8.6680416666666655</v>
      </c>
      <c r="K15" s="28">
        <v>0</v>
      </c>
      <c r="L15" s="28">
        <v>0</v>
      </c>
      <c r="M15" s="28">
        <f>F15/12*G15</f>
        <v>8.6680416666666655</v>
      </c>
      <c r="N15" s="28">
        <v>0</v>
      </c>
      <c r="O15" s="28">
        <v>0</v>
      </c>
      <c r="P15" s="28">
        <v>0</v>
      </c>
      <c r="Q15" s="28">
        <f t="shared" ref="Q15" si="10">F15/12*G15</f>
        <v>8.6680416666666655</v>
      </c>
      <c r="R15" s="28">
        <v>0</v>
      </c>
      <c r="S15" s="28">
        <v>0</v>
      </c>
      <c r="T15" s="28">
        <v>0</v>
      </c>
      <c r="U15" s="28">
        <f t="shared" si="9"/>
        <v>17.336083333333331</v>
      </c>
    </row>
    <row r="16" spans="1:21">
      <c r="A16" s="134" t="s">
        <v>136</v>
      </c>
      <c r="B16" s="11" t="s">
        <v>19</v>
      </c>
      <c r="C16" s="25" t="s">
        <v>13</v>
      </c>
      <c r="D16" s="22" t="s">
        <v>45</v>
      </c>
      <c r="E16" s="55">
        <v>5.94</v>
      </c>
      <c r="F16" s="33">
        <f>SUM(E16*2/100)</f>
        <v>0.1188</v>
      </c>
      <c r="G16" s="56">
        <v>294.77999999999997</v>
      </c>
      <c r="H16" s="34">
        <f t="shared" si="0"/>
        <v>3.5019863999999998E-2</v>
      </c>
      <c r="I16" s="148">
        <f>F16/6*G16</f>
        <v>5.8366439999999997</v>
      </c>
      <c r="J16" s="148">
        <v>0</v>
      </c>
      <c r="K16" s="148">
        <v>0</v>
      </c>
      <c r="L16" s="148">
        <v>0</v>
      </c>
      <c r="M16" s="148">
        <f>F16/6*G16</f>
        <v>5.8366439999999997</v>
      </c>
      <c r="N16" s="148">
        <v>0</v>
      </c>
      <c r="O16" s="148">
        <v>0</v>
      </c>
      <c r="P16" s="148">
        <v>0</v>
      </c>
      <c r="Q16" s="148">
        <f>F16/6*G16</f>
        <v>5.8366439999999997</v>
      </c>
      <c r="R16" s="148">
        <v>0</v>
      </c>
      <c r="S16" s="148">
        <v>0</v>
      </c>
      <c r="T16" s="148">
        <v>0</v>
      </c>
      <c r="U16" s="28">
        <f t="shared" si="9"/>
        <v>11.673287999999999</v>
      </c>
    </row>
    <row r="17" spans="1:26">
      <c r="A17" s="134" t="s">
        <v>137</v>
      </c>
      <c r="B17" s="11" t="s">
        <v>20</v>
      </c>
      <c r="C17" s="25" t="s">
        <v>21</v>
      </c>
      <c r="D17" s="11" t="s">
        <v>88</v>
      </c>
      <c r="E17" s="32">
        <v>376</v>
      </c>
      <c r="F17" s="33">
        <f>SUM(E17/100)</f>
        <v>3.76</v>
      </c>
      <c r="G17" s="33">
        <v>367.27</v>
      </c>
      <c r="H17" s="34">
        <f t="shared" si="0"/>
        <v>1.3809351999999999</v>
      </c>
      <c r="I17" s="156">
        <v>0</v>
      </c>
      <c r="J17" s="156">
        <v>0</v>
      </c>
      <c r="K17" s="156">
        <v>0</v>
      </c>
      <c r="L17" s="156">
        <v>0</v>
      </c>
      <c r="M17" s="156">
        <f t="shared" ref="M17:M20" si="11">F17*G17</f>
        <v>1380.9351999999999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28">
        <f t="shared" si="9"/>
        <v>1380.9351999999999</v>
      </c>
    </row>
    <row r="18" spans="1:26">
      <c r="A18" s="134" t="s">
        <v>138</v>
      </c>
      <c r="B18" s="11" t="s">
        <v>22</v>
      </c>
      <c r="C18" s="25" t="s">
        <v>21</v>
      </c>
      <c r="D18" s="11" t="s">
        <v>88</v>
      </c>
      <c r="E18" s="32">
        <v>60.4</v>
      </c>
      <c r="F18" s="33">
        <f>SUM(E18/100)</f>
        <v>0.60399999999999998</v>
      </c>
      <c r="G18" s="33">
        <v>60.41</v>
      </c>
      <c r="H18" s="34">
        <f t="shared" si="0"/>
        <v>3.6487640000000002E-2</v>
      </c>
      <c r="I18" s="156">
        <v>0</v>
      </c>
      <c r="J18" s="156">
        <v>0</v>
      </c>
      <c r="K18" s="156">
        <v>0</v>
      </c>
      <c r="L18" s="156">
        <v>0</v>
      </c>
      <c r="M18" s="156">
        <f t="shared" si="11"/>
        <v>36.487639999999999</v>
      </c>
      <c r="N18" s="156">
        <v>0</v>
      </c>
      <c r="O18" s="156">
        <v>0</v>
      </c>
      <c r="P18" s="156">
        <v>0</v>
      </c>
      <c r="Q18" s="156">
        <v>0</v>
      </c>
      <c r="R18" s="156">
        <v>0</v>
      </c>
      <c r="S18" s="156">
        <v>0</v>
      </c>
      <c r="T18" s="156">
        <v>0</v>
      </c>
      <c r="U18" s="28">
        <f t="shared" si="9"/>
        <v>36.487639999999999</v>
      </c>
    </row>
    <row r="19" spans="1:26" ht="25.5">
      <c r="A19" s="134" t="s">
        <v>139</v>
      </c>
      <c r="B19" s="11" t="s">
        <v>96</v>
      </c>
      <c r="C19" s="25" t="s">
        <v>21</v>
      </c>
      <c r="D19" s="11" t="s">
        <v>88</v>
      </c>
      <c r="E19" s="32">
        <v>23.75</v>
      </c>
      <c r="F19" s="33">
        <f>SUM(E19/100)</f>
        <v>0.23749999999999999</v>
      </c>
      <c r="G19" s="33">
        <v>294.77999999999997</v>
      </c>
      <c r="H19" s="34">
        <f t="shared" si="0"/>
        <v>7.0010249999999982E-2</v>
      </c>
      <c r="I19" s="156">
        <v>0</v>
      </c>
      <c r="J19" s="156">
        <v>0</v>
      </c>
      <c r="K19" s="156">
        <v>0</v>
      </c>
      <c r="L19" s="156">
        <v>0</v>
      </c>
      <c r="M19" s="156">
        <f t="shared" si="11"/>
        <v>70.010249999999985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28">
        <f t="shared" si="9"/>
        <v>70.010249999999985</v>
      </c>
    </row>
    <row r="20" spans="1:26">
      <c r="A20" s="134" t="s">
        <v>140</v>
      </c>
      <c r="B20" s="11" t="s">
        <v>23</v>
      </c>
      <c r="C20" s="25" t="s">
        <v>21</v>
      </c>
      <c r="D20" s="11" t="s">
        <v>88</v>
      </c>
      <c r="E20" s="32">
        <v>10.63</v>
      </c>
      <c r="F20" s="33">
        <f>SUM(E20/100)</f>
        <v>0.10630000000000001</v>
      </c>
      <c r="G20" s="33">
        <v>710.37</v>
      </c>
      <c r="H20" s="34">
        <f t="shared" si="0"/>
        <v>7.5512331000000002E-2</v>
      </c>
      <c r="I20" s="156">
        <v>0</v>
      </c>
      <c r="J20" s="156">
        <v>0</v>
      </c>
      <c r="K20" s="156">
        <v>0</v>
      </c>
      <c r="L20" s="156">
        <v>0</v>
      </c>
      <c r="M20" s="156">
        <f t="shared" si="11"/>
        <v>75.512331000000003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28">
        <f t="shared" si="9"/>
        <v>75.512331000000003</v>
      </c>
    </row>
    <row r="21" spans="1:26" s="19" customFormat="1">
      <c r="A21" s="135"/>
      <c r="B21" s="20" t="s">
        <v>24</v>
      </c>
      <c r="C21" s="36"/>
      <c r="D21" s="151"/>
      <c r="E21" s="152"/>
      <c r="F21" s="153"/>
      <c r="G21" s="153"/>
      <c r="H21" s="154">
        <f>SUM(H11:H20)</f>
        <v>389.03957986500006</v>
      </c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>
        <f>SUM(U11:U20)</f>
        <v>324484.69452566665</v>
      </c>
      <c r="V21" s="144"/>
      <c r="W21" s="144"/>
      <c r="X21" s="144"/>
      <c r="Y21" s="144"/>
      <c r="Z21" s="144"/>
    </row>
    <row r="22" spans="1:26">
      <c r="A22" s="134"/>
      <c r="B22" s="12" t="s">
        <v>25</v>
      </c>
      <c r="C22" s="25"/>
      <c r="D22" s="11"/>
      <c r="E22" s="32"/>
      <c r="F22" s="33"/>
      <c r="G22" s="33"/>
      <c r="H22" s="34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6" ht="12.75" customHeight="1">
      <c r="A23" s="134" t="s">
        <v>141</v>
      </c>
      <c r="B23" s="11" t="s">
        <v>180</v>
      </c>
      <c r="C23" s="25" t="s">
        <v>26</v>
      </c>
      <c r="D23" s="11" t="s">
        <v>187</v>
      </c>
      <c r="E23" s="33">
        <v>357.22</v>
      </c>
      <c r="F23" s="33">
        <f>SUM(E23*52/1000)</f>
        <v>18.575440000000004</v>
      </c>
      <c r="G23" s="33">
        <v>212.62</v>
      </c>
      <c r="H23" s="34">
        <f t="shared" ref="H23:H31" si="12">SUM(F23*G23/1000)</f>
        <v>3.9495100528000009</v>
      </c>
      <c r="I23" s="28">
        <v>0</v>
      </c>
      <c r="J23" s="28">
        <v>0</v>
      </c>
      <c r="K23" s="28">
        <v>0</v>
      </c>
      <c r="L23" s="28">
        <v>0</v>
      </c>
      <c r="M23" s="28">
        <f>F23/6*G23</f>
        <v>658.25167546666682</v>
      </c>
      <c r="N23" s="28">
        <f>F23/6*G23</f>
        <v>658.25167546666682</v>
      </c>
      <c r="O23" s="28">
        <f>F23/6*G23</f>
        <v>658.25167546666682</v>
      </c>
      <c r="P23" s="28">
        <f>F23/6*G23</f>
        <v>658.25167546666682</v>
      </c>
      <c r="Q23" s="28">
        <f>F23/6*G23</f>
        <v>658.25167546666682</v>
      </c>
      <c r="R23" s="28">
        <f>F23/6*G23</f>
        <v>658.25167546666682</v>
      </c>
      <c r="S23" s="28">
        <v>0</v>
      </c>
      <c r="T23" s="28">
        <v>0</v>
      </c>
      <c r="U23" s="168">
        <f>SUM(K23:T23)</f>
        <v>3949.5100528000007</v>
      </c>
    </row>
    <row r="24" spans="1:26" ht="38.25" customHeight="1">
      <c r="A24" s="134" t="s">
        <v>142</v>
      </c>
      <c r="B24" s="11" t="s">
        <v>181</v>
      </c>
      <c r="C24" s="25" t="s">
        <v>26</v>
      </c>
      <c r="D24" s="11" t="s">
        <v>188</v>
      </c>
      <c r="E24" s="33">
        <v>475.06</v>
      </c>
      <c r="F24" s="33">
        <f>SUM(E24*78/1000)</f>
        <v>37.054679999999998</v>
      </c>
      <c r="G24" s="33">
        <v>352.77</v>
      </c>
      <c r="H24" s="34">
        <f t="shared" si="12"/>
        <v>13.071779463599999</v>
      </c>
      <c r="I24" s="28">
        <v>0</v>
      </c>
      <c r="J24" s="28">
        <v>0</v>
      </c>
      <c r="K24" s="28">
        <v>0</v>
      </c>
      <c r="L24" s="28">
        <v>0</v>
      </c>
      <c r="M24" s="28">
        <f>F24/6*G24</f>
        <v>2178.6299105999997</v>
      </c>
      <c r="N24" s="28">
        <f t="shared" ref="N24:N27" si="13">F24/6*G24</f>
        <v>2178.6299105999997</v>
      </c>
      <c r="O24" s="28">
        <f t="shared" ref="O24:O27" si="14">F24/6*G24</f>
        <v>2178.6299105999997</v>
      </c>
      <c r="P24" s="28">
        <f t="shared" ref="P24:P27" si="15">F24/6*G24</f>
        <v>2178.6299105999997</v>
      </c>
      <c r="Q24" s="28">
        <f t="shared" ref="Q24:Q27" si="16">F24/6*G24</f>
        <v>2178.6299105999997</v>
      </c>
      <c r="R24" s="28">
        <f t="shared" ref="R24:R27" si="17">F24/6*G24</f>
        <v>2178.6299105999997</v>
      </c>
      <c r="S24" s="28">
        <v>0</v>
      </c>
      <c r="T24" s="28">
        <v>0</v>
      </c>
      <c r="U24" s="168">
        <f t="shared" ref="U24:U31" si="18">SUM(K24:T24)</f>
        <v>13071.7794636</v>
      </c>
    </row>
    <row r="25" spans="1:26">
      <c r="A25" s="134" t="s">
        <v>143</v>
      </c>
      <c r="B25" s="11" t="s">
        <v>27</v>
      </c>
      <c r="C25" s="25" t="s">
        <v>26</v>
      </c>
      <c r="D25" s="11" t="s">
        <v>28</v>
      </c>
      <c r="E25" s="33">
        <v>357.22</v>
      </c>
      <c r="F25" s="33">
        <f>SUM(E25/1000)</f>
        <v>0.35722000000000004</v>
      </c>
      <c r="G25" s="33">
        <v>4119.68</v>
      </c>
      <c r="H25" s="34">
        <f t="shared" si="12"/>
        <v>1.4716320896000001</v>
      </c>
      <c r="I25" s="28">
        <v>0</v>
      </c>
      <c r="J25" s="28">
        <v>0</v>
      </c>
      <c r="K25" s="28">
        <v>0</v>
      </c>
      <c r="L25" s="28">
        <v>0</v>
      </c>
      <c r="M25" s="28">
        <f>F25*G25</f>
        <v>1471.6320896000002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168">
        <f t="shared" si="18"/>
        <v>1471.6320896000002</v>
      </c>
    </row>
    <row r="26" spans="1:26">
      <c r="A26" s="134" t="s">
        <v>144</v>
      </c>
      <c r="B26" s="11" t="s">
        <v>100</v>
      </c>
      <c r="C26" s="25" t="s">
        <v>54</v>
      </c>
      <c r="D26" s="11" t="s">
        <v>189</v>
      </c>
      <c r="E26" s="33">
        <v>5</v>
      </c>
      <c r="F26" s="33">
        <f>E26*155/100</f>
        <v>7.75</v>
      </c>
      <c r="G26" s="33">
        <v>1775.94</v>
      </c>
      <c r="H26" s="34">
        <f>G26*F26/1000</f>
        <v>13.763534999999999</v>
      </c>
      <c r="I26" s="28">
        <v>0</v>
      </c>
      <c r="J26" s="28">
        <v>0</v>
      </c>
      <c r="K26" s="28">
        <v>0</v>
      </c>
      <c r="L26" s="28">
        <v>0</v>
      </c>
      <c r="M26" s="28">
        <f>F26/6*G26</f>
        <v>2293.9225000000001</v>
      </c>
      <c r="N26" s="28">
        <f t="shared" si="13"/>
        <v>2293.9225000000001</v>
      </c>
      <c r="O26" s="28">
        <f t="shared" si="14"/>
        <v>2293.9225000000001</v>
      </c>
      <c r="P26" s="28">
        <f t="shared" si="15"/>
        <v>2293.9225000000001</v>
      </c>
      <c r="Q26" s="28">
        <f t="shared" si="16"/>
        <v>2293.9225000000001</v>
      </c>
      <c r="R26" s="28">
        <f t="shared" si="17"/>
        <v>2293.9225000000001</v>
      </c>
      <c r="S26" s="28">
        <v>0</v>
      </c>
      <c r="T26" s="28">
        <v>0</v>
      </c>
      <c r="U26" s="168">
        <f t="shared" si="18"/>
        <v>13763.535000000002</v>
      </c>
    </row>
    <row r="27" spans="1:26">
      <c r="A27" s="134" t="s">
        <v>145</v>
      </c>
      <c r="B27" s="11" t="s">
        <v>182</v>
      </c>
      <c r="C27" s="25" t="s">
        <v>29</v>
      </c>
      <c r="D27" s="11" t="s">
        <v>30</v>
      </c>
      <c r="E27" s="40">
        <f>1/3</f>
        <v>0.33333333333333331</v>
      </c>
      <c r="F27" s="33">
        <f>155/3</f>
        <v>51.666666666666664</v>
      </c>
      <c r="G27" s="33">
        <v>77.33</v>
      </c>
      <c r="H27" s="34">
        <f>SUM(G27*155/3/1000)</f>
        <v>3.9953833333333333</v>
      </c>
      <c r="I27" s="28">
        <v>0</v>
      </c>
      <c r="J27" s="28">
        <v>0</v>
      </c>
      <c r="K27" s="28">
        <v>0</v>
      </c>
      <c r="L27" s="28">
        <v>0</v>
      </c>
      <c r="M27" s="28">
        <f>F27/6*G27</f>
        <v>665.89722222222213</v>
      </c>
      <c r="N27" s="28">
        <f t="shared" si="13"/>
        <v>665.89722222222213</v>
      </c>
      <c r="O27" s="28">
        <f t="shared" si="14"/>
        <v>665.89722222222213</v>
      </c>
      <c r="P27" s="28">
        <f t="shared" si="15"/>
        <v>665.89722222222213</v>
      </c>
      <c r="Q27" s="28">
        <f t="shared" si="16"/>
        <v>665.89722222222213</v>
      </c>
      <c r="R27" s="28">
        <f t="shared" si="17"/>
        <v>665.89722222222213</v>
      </c>
      <c r="S27" s="28">
        <v>0</v>
      </c>
      <c r="T27" s="28">
        <v>0</v>
      </c>
      <c r="U27" s="168">
        <f t="shared" si="18"/>
        <v>3995.3833333333323</v>
      </c>
    </row>
    <row r="28" spans="1:26" ht="12.75" customHeight="1">
      <c r="A28" s="134" t="s">
        <v>146</v>
      </c>
      <c r="B28" s="11" t="s">
        <v>31</v>
      </c>
      <c r="C28" s="25" t="s">
        <v>32</v>
      </c>
      <c r="D28" s="11" t="s">
        <v>30</v>
      </c>
      <c r="E28" s="41">
        <v>0.1</v>
      </c>
      <c r="F28" s="33">
        <f>SUM(E28*155)</f>
        <v>15.5</v>
      </c>
      <c r="G28" s="33">
        <v>275.45</v>
      </c>
      <c r="H28" s="34">
        <f t="shared" si="12"/>
        <v>4.269474999999999</v>
      </c>
      <c r="I28" s="28">
        <f>F28/12*G28</f>
        <v>355.78958333333333</v>
      </c>
      <c r="J28" s="28">
        <f>F28/12*G28</f>
        <v>355.78958333333333</v>
      </c>
      <c r="K28" s="28">
        <f>F28/12*G28</f>
        <v>355.78958333333333</v>
      </c>
      <c r="L28" s="28">
        <f>K28</f>
        <v>355.78958333333333</v>
      </c>
      <c r="M28" s="28">
        <f>F28/12*G28</f>
        <v>355.78958333333333</v>
      </c>
      <c r="N28" s="28">
        <f>F28/12*G28</f>
        <v>355.78958333333333</v>
      </c>
      <c r="O28" s="28">
        <f>F28/12*G28</f>
        <v>355.78958333333333</v>
      </c>
      <c r="P28" s="28">
        <f>F28/12*G28</f>
        <v>355.78958333333333</v>
      </c>
      <c r="Q28" s="28">
        <f>F28/12*G28</f>
        <v>355.78958333333333</v>
      </c>
      <c r="R28" s="28">
        <f>F28/12*G28</f>
        <v>355.78958333333333</v>
      </c>
      <c r="S28" s="28">
        <f>F28/12*G28</f>
        <v>355.78958333333333</v>
      </c>
      <c r="T28" s="28">
        <f>F28/12*G28</f>
        <v>355.78958333333333</v>
      </c>
      <c r="U28" s="168">
        <f t="shared" si="18"/>
        <v>3557.8958333333326</v>
      </c>
    </row>
    <row r="29" spans="1:26" ht="12.75" customHeight="1">
      <c r="A29" s="134" t="s">
        <v>147</v>
      </c>
      <c r="B29" s="11" t="s">
        <v>123</v>
      </c>
      <c r="C29" s="25" t="s">
        <v>32</v>
      </c>
      <c r="D29" s="11" t="s">
        <v>33</v>
      </c>
      <c r="E29" s="32"/>
      <c r="F29" s="33">
        <v>2</v>
      </c>
      <c r="G29" s="33">
        <v>260.95</v>
      </c>
      <c r="H29" s="34">
        <f t="shared" si="12"/>
        <v>0.52190000000000003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168">
        <f t="shared" si="18"/>
        <v>0</v>
      </c>
    </row>
    <row r="30" spans="1:26" ht="13.5" customHeight="1">
      <c r="A30" s="134" t="s">
        <v>120</v>
      </c>
      <c r="B30" s="11" t="s">
        <v>124</v>
      </c>
      <c r="C30" s="25" t="s">
        <v>34</v>
      </c>
      <c r="D30" s="11" t="s">
        <v>33</v>
      </c>
      <c r="E30" s="32"/>
      <c r="F30" s="33">
        <v>1</v>
      </c>
      <c r="G30" s="33">
        <v>1549.92</v>
      </c>
      <c r="H30" s="34">
        <f t="shared" si="12"/>
        <v>1.54992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168">
        <f t="shared" si="18"/>
        <v>0</v>
      </c>
    </row>
    <row r="31" spans="1:26">
      <c r="A31" s="134"/>
      <c r="B31" s="42" t="s">
        <v>35</v>
      </c>
      <c r="C31" s="25" t="s">
        <v>36</v>
      </c>
      <c r="D31" s="42"/>
      <c r="E31" s="32">
        <v>5816.5</v>
      </c>
      <c r="F31" s="33">
        <f>SUM(E31*12)</f>
        <v>69798</v>
      </c>
      <c r="G31" s="33">
        <v>4.5199999999999996</v>
      </c>
      <c r="H31" s="34">
        <f t="shared" si="12"/>
        <v>315.48695999999995</v>
      </c>
      <c r="I31" s="28">
        <f>F31/12*G31</f>
        <v>26290.579999999998</v>
      </c>
      <c r="J31" s="28">
        <f>F31/12*G31</f>
        <v>26290.579999999998</v>
      </c>
      <c r="K31" s="28">
        <f>F31/12*G31</f>
        <v>26290.579999999998</v>
      </c>
      <c r="L31" s="28">
        <f>K31</f>
        <v>26290.579999999998</v>
      </c>
      <c r="M31" s="28">
        <f>F31/12*G31</f>
        <v>26290.579999999998</v>
      </c>
      <c r="N31" s="28">
        <f>F31/12*G31</f>
        <v>26290.579999999998</v>
      </c>
      <c r="O31" s="28">
        <f>F31/12*G31</f>
        <v>26290.579999999998</v>
      </c>
      <c r="P31" s="28">
        <f>F31/12*G31</f>
        <v>26290.579999999998</v>
      </c>
      <c r="Q31" s="28">
        <f t="shared" ref="Q31" si="19">F31/12*G31</f>
        <v>26290.579999999998</v>
      </c>
      <c r="R31" s="28">
        <f t="shared" ref="R31" si="20">F31/12*G31</f>
        <v>26290.579999999998</v>
      </c>
      <c r="S31" s="28">
        <v>0</v>
      </c>
      <c r="T31" s="28">
        <v>0</v>
      </c>
      <c r="U31" s="168">
        <f t="shared" si="18"/>
        <v>210324.63999999996</v>
      </c>
    </row>
    <row r="32" spans="1:26" s="19" customFormat="1">
      <c r="A32" s="135"/>
      <c r="B32" s="20" t="s">
        <v>24</v>
      </c>
      <c r="C32" s="36"/>
      <c r="D32" s="20"/>
      <c r="E32" s="37"/>
      <c r="F32" s="38"/>
      <c r="G32" s="38"/>
      <c r="H32" s="43">
        <f>SUM(H23:H31)</f>
        <v>358.08009493933332</v>
      </c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>
        <f>SUM(U23:U31)</f>
        <v>250134.37577266662</v>
      </c>
      <c r="V32" s="144"/>
      <c r="W32" s="144"/>
      <c r="X32" s="144"/>
      <c r="Y32" s="144"/>
      <c r="Z32" s="144"/>
    </row>
    <row r="33" spans="1:26">
      <c r="A33" s="134"/>
      <c r="B33" s="12" t="s">
        <v>38</v>
      </c>
      <c r="C33" s="25"/>
      <c r="D33" s="11"/>
      <c r="E33" s="32"/>
      <c r="F33" s="33"/>
      <c r="G33" s="33"/>
      <c r="H33" s="34" t="s">
        <v>37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</row>
    <row r="34" spans="1:26" ht="12.75" customHeight="1">
      <c r="A34" s="134" t="s">
        <v>120</v>
      </c>
      <c r="B34" s="13" t="s">
        <v>39</v>
      </c>
      <c r="C34" s="25" t="s">
        <v>34</v>
      </c>
      <c r="D34" s="11"/>
      <c r="E34" s="32"/>
      <c r="F34" s="33">
        <v>5</v>
      </c>
      <c r="G34" s="33">
        <v>2083</v>
      </c>
      <c r="H34" s="34">
        <f t="shared" ref="H34:H41" si="21">SUM(F34*G34/1000)</f>
        <v>10.414999999999999</v>
      </c>
      <c r="I34" s="28">
        <f>F34/6*G34</f>
        <v>1735.8333333333335</v>
      </c>
      <c r="J34" s="28">
        <f>F34/6*G34</f>
        <v>1735.8333333333335</v>
      </c>
      <c r="K34" s="28">
        <f>F34/6*G34</f>
        <v>1735.8333333333335</v>
      </c>
      <c r="L34" s="28">
        <f>K34</f>
        <v>1735.8333333333335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f>F34/6*G34</f>
        <v>1735.8333333333335</v>
      </c>
      <c r="T34" s="28">
        <f>F34/6*G34</f>
        <v>1735.8333333333335</v>
      </c>
      <c r="U34" s="168">
        <f>SUM(K34:T34)</f>
        <v>6943.3333333333339</v>
      </c>
    </row>
    <row r="35" spans="1:26" s="1" customFormat="1">
      <c r="A35" s="136" t="s">
        <v>148</v>
      </c>
      <c r="B35" s="13" t="s">
        <v>40</v>
      </c>
      <c r="C35" s="44" t="s">
        <v>41</v>
      </c>
      <c r="D35" s="13" t="s">
        <v>101</v>
      </c>
      <c r="E35" s="45">
        <v>469.73</v>
      </c>
      <c r="F35" s="45">
        <f>SUM(E35*30/1000)</f>
        <v>14.091900000000001</v>
      </c>
      <c r="G35" s="45">
        <v>2868.09</v>
      </c>
      <c r="H35" s="34">
        <f t="shared" si="21"/>
        <v>40.416837471000008</v>
      </c>
      <c r="I35" s="46">
        <f>F35/6*G35</f>
        <v>6736.1395785000004</v>
      </c>
      <c r="J35" s="46">
        <f>F35/6*G35</f>
        <v>6736.1395785000004</v>
      </c>
      <c r="K35" s="28">
        <f>F35/6*G35</f>
        <v>6736.1395785000004</v>
      </c>
      <c r="L35" s="28">
        <f>K35</f>
        <v>6736.1395785000004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f t="shared" ref="S35:S41" si="22">F35/6*G35</f>
        <v>6736.1395785000004</v>
      </c>
      <c r="T35" s="28">
        <f t="shared" ref="T35:T41" si="23">F35/6*G35</f>
        <v>6736.1395785000004</v>
      </c>
      <c r="U35" s="168">
        <f t="shared" ref="U35:U41" si="24">SUM(K35:T35)</f>
        <v>26944.558314000002</v>
      </c>
      <c r="V35" s="150"/>
      <c r="W35" s="150"/>
      <c r="X35" s="150"/>
      <c r="Y35" s="150"/>
      <c r="Z35" s="150"/>
    </row>
    <row r="36" spans="1:26" ht="24.75" customHeight="1">
      <c r="A36" s="134" t="s">
        <v>149</v>
      </c>
      <c r="B36" s="11" t="s">
        <v>125</v>
      </c>
      <c r="C36" s="25" t="s">
        <v>41</v>
      </c>
      <c r="D36" s="11" t="s">
        <v>42</v>
      </c>
      <c r="E36" s="33">
        <v>475.06</v>
      </c>
      <c r="F36" s="45">
        <f>SUM(E36*155/1000)</f>
        <v>73.634299999999996</v>
      </c>
      <c r="G36" s="33">
        <v>478.42</v>
      </c>
      <c r="H36" s="34">
        <f t="shared" si="21"/>
        <v>35.228121806000004</v>
      </c>
      <c r="I36" s="28">
        <f>F36/6*G36</f>
        <v>5871.3536343333326</v>
      </c>
      <c r="J36" s="28">
        <f>F36/6*G36</f>
        <v>5871.3536343333326</v>
      </c>
      <c r="K36" s="28">
        <f>F36/6*G36</f>
        <v>5871.3536343333326</v>
      </c>
      <c r="L36" s="28">
        <f>K36</f>
        <v>5871.3536343333326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f t="shared" si="22"/>
        <v>5871.3536343333326</v>
      </c>
      <c r="T36" s="28">
        <f t="shared" si="23"/>
        <v>5871.3536343333326</v>
      </c>
      <c r="U36" s="168">
        <f t="shared" si="24"/>
        <v>23485.41453733333</v>
      </c>
    </row>
    <row r="37" spans="1:26">
      <c r="A37" s="134" t="s">
        <v>120</v>
      </c>
      <c r="B37" s="11" t="s">
        <v>94</v>
      </c>
      <c r="C37" s="25" t="s">
        <v>61</v>
      </c>
      <c r="D37" s="11" t="s">
        <v>33</v>
      </c>
      <c r="E37" s="32"/>
      <c r="F37" s="45">
        <v>39</v>
      </c>
      <c r="G37" s="33">
        <v>314</v>
      </c>
      <c r="H37" s="34">
        <f>SUM(F37*G37/1000)</f>
        <v>12.246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168">
        <f t="shared" si="24"/>
        <v>0</v>
      </c>
    </row>
    <row r="38" spans="1:26" ht="51" customHeight="1">
      <c r="A38" s="134" t="s">
        <v>150</v>
      </c>
      <c r="B38" s="11" t="s">
        <v>126</v>
      </c>
      <c r="C38" s="25" t="s">
        <v>26</v>
      </c>
      <c r="D38" s="11" t="s">
        <v>102</v>
      </c>
      <c r="E38" s="33">
        <v>40.6</v>
      </c>
      <c r="F38" s="45">
        <f>SUM(E38*35/1000)</f>
        <v>1.421</v>
      </c>
      <c r="G38" s="33">
        <v>7915.6</v>
      </c>
      <c r="H38" s="34">
        <f t="shared" si="21"/>
        <v>11.248067600000001</v>
      </c>
      <c r="I38" s="28">
        <f>F38/6*G38</f>
        <v>1874.6779333333334</v>
      </c>
      <c r="J38" s="28">
        <f>F38/6*G38</f>
        <v>1874.6779333333334</v>
      </c>
      <c r="K38" s="28">
        <f>F38/6*G38</f>
        <v>1874.6779333333334</v>
      </c>
      <c r="L38" s="28">
        <f t="shared" ref="L38" si="25">F38/6*G38</f>
        <v>1874.6779333333334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f t="shared" si="22"/>
        <v>1874.6779333333334</v>
      </c>
      <c r="T38" s="28">
        <f t="shared" si="23"/>
        <v>1874.6779333333334</v>
      </c>
      <c r="U38" s="168">
        <f t="shared" si="24"/>
        <v>7498.7117333333335</v>
      </c>
    </row>
    <row r="39" spans="1:26" ht="12.75" customHeight="1">
      <c r="A39" s="134" t="s">
        <v>151</v>
      </c>
      <c r="B39" s="11" t="s">
        <v>127</v>
      </c>
      <c r="C39" s="25" t="s">
        <v>26</v>
      </c>
      <c r="D39" s="11" t="s">
        <v>43</v>
      </c>
      <c r="E39" s="33">
        <v>167.03</v>
      </c>
      <c r="F39" s="45">
        <f>SUM(E39*45/1000)</f>
        <v>7.5163500000000001</v>
      </c>
      <c r="G39" s="33">
        <v>584.74</v>
      </c>
      <c r="H39" s="34">
        <f t="shared" si="21"/>
        <v>4.3951104990000003</v>
      </c>
      <c r="I39" s="28">
        <f>F39/7.5*G39</f>
        <v>586.01473320000002</v>
      </c>
      <c r="J39" s="28">
        <f>F39/7.5*G39</f>
        <v>586.01473320000002</v>
      </c>
      <c r="K39" s="28">
        <f>F39/7.5*1.5*G39</f>
        <v>879.02209980000009</v>
      </c>
      <c r="L39" s="28">
        <f>K39</f>
        <v>879.02209980000009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f>F39/7.5*G39</f>
        <v>586.01473320000002</v>
      </c>
      <c r="T39" s="28">
        <f>F39/7.5*1.5*G39</f>
        <v>879.02209980000009</v>
      </c>
      <c r="U39" s="168">
        <f t="shared" si="24"/>
        <v>3223.0810326000001</v>
      </c>
    </row>
    <row r="40" spans="1:26" s="2" customFormat="1">
      <c r="A40" s="136"/>
      <c r="B40" s="13" t="s">
        <v>128</v>
      </c>
      <c r="C40" s="44" t="s">
        <v>32</v>
      </c>
      <c r="D40" s="13"/>
      <c r="E40" s="41"/>
      <c r="F40" s="45">
        <v>1.2</v>
      </c>
      <c r="G40" s="45">
        <v>800</v>
      </c>
      <c r="H40" s="34">
        <f t="shared" si="21"/>
        <v>0.96</v>
      </c>
      <c r="I40" s="46">
        <f>F40/6*G40</f>
        <v>160</v>
      </c>
      <c r="J40" s="46">
        <f>F40/6*G40</f>
        <v>160</v>
      </c>
      <c r="K40" s="28">
        <f>F40/7.5*1.5*G40</f>
        <v>192</v>
      </c>
      <c r="L40" s="28">
        <f>K40</f>
        <v>192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f>F40/7.5*G40</f>
        <v>128</v>
      </c>
      <c r="T40" s="28">
        <f>F40/7.5*1.5*G40</f>
        <v>192</v>
      </c>
      <c r="U40" s="168">
        <f t="shared" si="24"/>
        <v>704</v>
      </c>
      <c r="V40" s="144"/>
      <c r="W40" s="144"/>
      <c r="X40" s="144"/>
      <c r="Y40" s="144"/>
      <c r="Z40" s="144"/>
    </row>
    <row r="41" spans="1:26" s="2" customFormat="1" ht="25.5">
      <c r="A41" s="146" t="s">
        <v>190</v>
      </c>
      <c r="B41" s="126" t="s">
        <v>191</v>
      </c>
      <c r="C41" s="125" t="s">
        <v>41</v>
      </c>
      <c r="D41" s="13" t="s">
        <v>192</v>
      </c>
      <c r="E41" s="41">
        <v>4.2</v>
      </c>
      <c r="F41" s="45">
        <f>SUM(E41*12/1000)</f>
        <v>5.0400000000000007E-2</v>
      </c>
      <c r="G41" s="45">
        <v>270.61</v>
      </c>
      <c r="H41" s="34">
        <f t="shared" si="21"/>
        <v>1.3638744000000003E-2</v>
      </c>
      <c r="I41" s="46">
        <f t="shared" ref="I41" si="26">F41/6*G41</f>
        <v>2.2731240000000006</v>
      </c>
      <c r="J41" s="46">
        <f t="shared" ref="J41" si="27">F41/6*G41</f>
        <v>2.2731240000000006</v>
      </c>
      <c r="K41" s="46">
        <f>F41/6*G41</f>
        <v>2.2731240000000006</v>
      </c>
      <c r="L41" s="46">
        <f>K41</f>
        <v>2.2731240000000006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f t="shared" si="22"/>
        <v>2.2731240000000006</v>
      </c>
      <c r="T41" s="46">
        <f t="shared" si="23"/>
        <v>2.2731240000000006</v>
      </c>
      <c r="U41" s="168">
        <f t="shared" si="24"/>
        <v>9.0924960000000024</v>
      </c>
      <c r="V41" s="144"/>
      <c r="W41" s="144"/>
      <c r="X41" s="144"/>
      <c r="Y41" s="144"/>
      <c r="Z41" s="144"/>
    </row>
    <row r="42" spans="1:26" s="19" customFormat="1">
      <c r="A42" s="135"/>
      <c r="B42" s="20" t="s">
        <v>24</v>
      </c>
      <c r="C42" s="36"/>
      <c r="D42" s="20"/>
      <c r="E42" s="37"/>
      <c r="F42" s="38" t="s">
        <v>37</v>
      </c>
      <c r="G42" s="38"/>
      <c r="H42" s="43">
        <f>SUM(H34:H41)</f>
        <v>114.92277612000001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>
        <f>SUM(U34:U41)</f>
        <v>68808.191446600002</v>
      </c>
      <c r="V42" s="144"/>
      <c r="W42" s="144"/>
      <c r="X42" s="144"/>
      <c r="Y42" s="144"/>
      <c r="Z42" s="144"/>
    </row>
    <row r="43" spans="1:26">
      <c r="A43" s="134"/>
      <c r="B43" s="14" t="s">
        <v>44</v>
      </c>
      <c r="C43" s="25"/>
      <c r="D43" s="11"/>
      <c r="E43" s="32"/>
      <c r="F43" s="33"/>
      <c r="G43" s="33"/>
      <c r="H43" s="34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</row>
    <row r="44" spans="1:26">
      <c r="A44" s="134" t="s">
        <v>152</v>
      </c>
      <c r="B44" s="11" t="s">
        <v>130</v>
      </c>
      <c r="C44" s="25" t="s">
        <v>26</v>
      </c>
      <c r="D44" s="11" t="s">
        <v>45</v>
      </c>
      <c r="E44" s="32">
        <v>1603.6</v>
      </c>
      <c r="F44" s="33">
        <f>SUM(E44*2/1000)</f>
        <v>3.2071999999999998</v>
      </c>
      <c r="G44" s="47">
        <v>1158.7</v>
      </c>
      <c r="H44" s="34">
        <f t="shared" ref="H44:H52" si="28">SUM(F44*G44/1000)</f>
        <v>3.71618264</v>
      </c>
      <c r="I44" s="28">
        <v>0</v>
      </c>
      <c r="J44" s="28">
        <v>0</v>
      </c>
      <c r="K44" s="28">
        <v>0</v>
      </c>
      <c r="L44" s="28">
        <v>0</v>
      </c>
      <c r="M44" s="28">
        <f>F44/2*G44</f>
        <v>1858.09132</v>
      </c>
      <c r="N44" s="28">
        <v>0</v>
      </c>
      <c r="O44" s="28">
        <v>0</v>
      </c>
      <c r="P44" s="28">
        <v>0</v>
      </c>
      <c r="Q44" s="28">
        <f>F44/2*G44</f>
        <v>1858.09132</v>
      </c>
      <c r="R44" s="28">
        <v>0</v>
      </c>
      <c r="S44" s="28">
        <v>0</v>
      </c>
      <c r="T44" s="28">
        <v>0</v>
      </c>
      <c r="U44" s="168">
        <f>SUM(K44:T44)</f>
        <v>3716.18264</v>
      </c>
    </row>
    <row r="45" spans="1:26">
      <c r="A45" s="134" t="s">
        <v>153</v>
      </c>
      <c r="B45" s="11" t="s">
        <v>46</v>
      </c>
      <c r="C45" s="25" t="s">
        <v>26</v>
      </c>
      <c r="D45" s="11" t="s">
        <v>45</v>
      </c>
      <c r="E45" s="32">
        <v>65</v>
      </c>
      <c r="F45" s="33">
        <f>SUM(E45*2/1000)</f>
        <v>0.13</v>
      </c>
      <c r="G45" s="47">
        <v>790.38</v>
      </c>
      <c r="H45" s="34">
        <f t="shared" si="28"/>
        <v>0.1027494</v>
      </c>
      <c r="I45" s="28">
        <v>0</v>
      </c>
      <c r="J45" s="28">
        <v>0</v>
      </c>
      <c r="K45" s="28">
        <v>0</v>
      </c>
      <c r="L45" s="28">
        <v>0</v>
      </c>
      <c r="M45" s="28">
        <f t="shared" ref="M45:M47" si="29">F45/2*G45</f>
        <v>51.374700000000004</v>
      </c>
      <c r="N45" s="28">
        <v>0</v>
      </c>
      <c r="O45" s="28">
        <v>0</v>
      </c>
      <c r="P45" s="28">
        <v>0</v>
      </c>
      <c r="Q45" s="28">
        <f t="shared" ref="Q45:Q47" si="30">F45/2*G45</f>
        <v>51.374700000000004</v>
      </c>
      <c r="R45" s="28">
        <v>0</v>
      </c>
      <c r="S45" s="28">
        <v>0</v>
      </c>
      <c r="T45" s="28">
        <v>0</v>
      </c>
      <c r="U45" s="168">
        <f t="shared" ref="U45:U52" si="31">SUM(K45:T45)</f>
        <v>102.74940000000001</v>
      </c>
    </row>
    <row r="46" spans="1:26" ht="12.75" customHeight="1">
      <c r="A46" s="134" t="s">
        <v>154</v>
      </c>
      <c r="B46" s="11" t="s">
        <v>47</v>
      </c>
      <c r="C46" s="25" t="s">
        <v>26</v>
      </c>
      <c r="D46" s="11" t="s">
        <v>45</v>
      </c>
      <c r="E46" s="32">
        <v>1825.8</v>
      </c>
      <c r="F46" s="33">
        <f>SUM(E46*2/1000)</f>
        <v>3.6515999999999997</v>
      </c>
      <c r="G46" s="47">
        <v>790.38</v>
      </c>
      <c r="H46" s="34">
        <f t="shared" si="28"/>
        <v>2.8861516079999996</v>
      </c>
      <c r="I46" s="28">
        <v>0</v>
      </c>
      <c r="J46" s="28">
        <v>0</v>
      </c>
      <c r="K46" s="28">
        <v>0</v>
      </c>
      <c r="L46" s="28">
        <v>0</v>
      </c>
      <c r="M46" s="28">
        <f t="shared" si="29"/>
        <v>1443.0758039999998</v>
      </c>
      <c r="N46" s="28">
        <v>0</v>
      </c>
      <c r="O46" s="28">
        <v>0</v>
      </c>
      <c r="P46" s="28">
        <v>0</v>
      </c>
      <c r="Q46" s="28">
        <f t="shared" si="30"/>
        <v>1443.0758039999998</v>
      </c>
      <c r="R46" s="28">
        <v>0</v>
      </c>
      <c r="S46" s="28">
        <v>0</v>
      </c>
      <c r="T46" s="28">
        <v>0</v>
      </c>
      <c r="U46" s="168">
        <f t="shared" si="31"/>
        <v>2886.1516079999997</v>
      </c>
    </row>
    <row r="47" spans="1:26">
      <c r="A47" s="134" t="s">
        <v>155</v>
      </c>
      <c r="B47" s="11" t="s">
        <v>48</v>
      </c>
      <c r="C47" s="25" t="s">
        <v>26</v>
      </c>
      <c r="D47" s="11" t="s">
        <v>45</v>
      </c>
      <c r="E47" s="32">
        <v>3163.96</v>
      </c>
      <c r="F47" s="33">
        <f>SUM(E47*2/1000)</f>
        <v>6.3279199999999998</v>
      </c>
      <c r="G47" s="47">
        <v>827.65</v>
      </c>
      <c r="H47" s="34">
        <f t="shared" si="28"/>
        <v>5.2373029879999997</v>
      </c>
      <c r="I47" s="28">
        <v>0</v>
      </c>
      <c r="J47" s="28">
        <v>0</v>
      </c>
      <c r="K47" s="28">
        <v>0</v>
      </c>
      <c r="L47" s="28">
        <v>0</v>
      </c>
      <c r="M47" s="28">
        <f t="shared" si="29"/>
        <v>2618.6514939999997</v>
      </c>
      <c r="N47" s="28">
        <v>0</v>
      </c>
      <c r="O47" s="28">
        <v>0</v>
      </c>
      <c r="P47" s="28">
        <v>0</v>
      </c>
      <c r="Q47" s="28">
        <f t="shared" si="30"/>
        <v>2618.6514939999997</v>
      </c>
      <c r="R47" s="28">
        <v>0</v>
      </c>
      <c r="S47" s="28">
        <v>0</v>
      </c>
      <c r="T47" s="28">
        <v>0</v>
      </c>
      <c r="U47" s="168">
        <f t="shared" si="31"/>
        <v>5237.3029879999995</v>
      </c>
    </row>
    <row r="48" spans="1:26">
      <c r="A48" s="134" t="s">
        <v>156</v>
      </c>
      <c r="B48" s="11" t="s">
        <v>49</v>
      </c>
      <c r="C48" s="25" t="s">
        <v>26</v>
      </c>
      <c r="D48" s="11" t="s">
        <v>193</v>
      </c>
      <c r="E48" s="32">
        <v>5816.5</v>
      </c>
      <c r="F48" s="33">
        <f>SUM(E48*5/1000)</f>
        <v>29.0825</v>
      </c>
      <c r="G48" s="47">
        <v>1655.27</v>
      </c>
      <c r="H48" s="34">
        <f t="shared" si="28"/>
        <v>48.139389774999998</v>
      </c>
      <c r="I48" s="28">
        <f>F48/5*G48</f>
        <v>9627.8779549999999</v>
      </c>
      <c r="J48" s="28">
        <f>F48/5*G48</f>
        <v>9627.8779549999999</v>
      </c>
      <c r="K48" s="28">
        <v>0</v>
      </c>
      <c r="L48" s="28">
        <v>0</v>
      </c>
      <c r="M48" s="28">
        <f>F48/5*G48</f>
        <v>9627.8779549999999</v>
      </c>
      <c r="N48" s="28">
        <v>0</v>
      </c>
      <c r="O48" s="28">
        <v>0</v>
      </c>
      <c r="P48" s="28">
        <v>0</v>
      </c>
      <c r="Q48" s="28">
        <f>F48/5*G48</f>
        <v>9627.8779549999999</v>
      </c>
      <c r="R48" s="28">
        <v>0</v>
      </c>
      <c r="S48" s="28">
        <v>0</v>
      </c>
      <c r="T48" s="28">
        <f>F48/5*G48</f>
        <v>9627.8779549999999</v>
      </c>
      <c r="U48" s="168">
        <f t="shared" si="31"/>
        <v>28883.633865</v>
      </c>
    </row>
    <row r="49" spans="1:26" ht="38.25" customHeight="1">
      <c r="A49" s="134" t="s">
        <v>157</v>
      </c>
      <c r="B49" s="11" t="s">
        <v>50</v>
      </c>
      <c r="C49" s="25" t="s">
        <v>26</v>
      </c>
      <c r="D49" s="11" t="s">
        <v>45</v>
      </c>
      <c r="E49" s="32">
        <v>5816.5</v>
      </c>
      <c r="F49" s="33">
        <f>SUM(E49*2/1000)</f>
        <v>11.632999999999999</v>
      </c>
      <c r="G49" s="47">
        <v>1655.27</v>
      </c>
      <c r="H49" s="34">
        <f t="shared" si="28"/>
        <v>19.255755910000001</v>
      </c>
      <c r="I49" s="28">
        <v>0</v>
      </c>
      <c r="J49" s="28">
        <f>F49/2*G49</f>
        <v>9627.8779549999999</v>
      </c>
      <c r="K49" s="28">
        <v>0</v>
      </c>
      <c r="L49" s="28">
        <f>F49/2*G49</f>
        <v>9627.8779549999999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>F49/2*G49</f>
        <v>9627.8779549999999</v>
      </c>
      <c r="S49" s="28">
        <v>0</v>
      </c>
      <c r="T49" s="28">
        <v>0</v>
      </c>
      <c r="U49" s="168">
        <f t="shared" si="31"/>
        <v>19255.75591</v>
      </c>
    </row>
    <row r="50" spans="1:26" ht="25.5" customHeight="1">
      <c r="A50" s="134" t="s">
        <v>158</v>
      </c>
      <c r="B50" s="11" t="s">
        <v>51</v>
      </c>
      <c r="C50" s="25" t="s">
        <v>52</v>
      </c>
      <c r="D50" s="11" t="s">
        <v>45</v>
      </c>
      <c r="E50" s="32">
        <v>25</v>
      </c>
      <c r="F50" s="33">
        <f>SUM(E50*2/100)</f>
        <v>0.5</v>
      </c>
      <c r="G50" s="47">
        <v>3724.37</v>
      </c>
      <c r="H50" s="34">
        <f t="shared" si="28"/>
        <v>1.862185</v>
      </c>
      <c r="I50" s="28">
        <v>0</v>
      </c>
      <c r="J50" s="28">
        <v>0</v>
      </c>
      <c r="K50" s="28">
        <v>0</v>
      </c>
      <c r="L50" s="28">
        <f>F50/2*G50</f>
        <v>931.09249999999997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ref="R50:R51" si="32">F50/2*G50</f>
        <v>931.09249999999997</v>
      </c>
      <c r="S50" s="28">
        <v>0</v>
      </c>
      <c r="T50" s="28">
        <v>0</v>
      </c>
      <c r="U50" s="168">
        <f t="shared" si="31"/>
        <v>1862.1849999999999</v>
      </c>
    </row>
    <row r="51" spans="1:26">
      <c r="A51" s="134" t="s">
        <v>159</v>
      </c>
      <c r="B51" s="11" t="s">
        <v>53</v>
      </c>
      <c r="C51" s="25" t="s">
        <v>54</v>
      </c>
      <c r="D51" s="11" t="s">
        <v>45</v>
      </c>
      <c r="E51" s="32">
        <v>1</v>
      </c>
      <c r="F51" s="33">
        <v>0.02</v>
      </c>
      <c r="G51" s="47">
        <v>7709.44</v>
      </c>
      <c r="H51" s="34">
        <f t="shared" si="28"/>
        <v>0.15418879999999999</v>
      </c>
      <c r="I51" s="28">
        <v>0</v>
      </c>
      <c r="J51" s="28">
        <v>0</v>
      </c>
      <c r="K51" s="28">
        <v>0</v>
      </c>
      <c r="L51" s="28">
        <f>F51/2*G51</f>
        <v>77.094399999999993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32"/>
        <v>77.094399999999993</v>
      </c>
      <c r="S51" s="28">
        <v>0</v>
      </c>
      <c r="T51" s="28">
        <v>0</v>
      </c>
      <c r="U51" s="168">
        <f t="shared" si="31"/>
        <v>154.18879999999999</v>
      </c>
    </row>
    <row r="52" spans="1:26" ht="13.5" customHeight="1">
      <c r="A52" s="134" t="s">
        <v>56</v>
      </c>
      <c r="B52" s="11" t="s">
        <v>57</v>
      </c>
      <c r="C52" s="25" t="s">
        <v>29</v>
      </c>
      <c r="D52" s="11" t="s">
        <v>90</v>
      </c>
      <c r="E52" s="32">
        <v>198</v>
      </c>
      <c r="F52" s="33">
        <f>SUM(E52)*3</f>
        <v>594</v>
      </c>
      <c r="G52" s="48">
        <v>89.59</v>
      </c>
      <c r="H52" s="34">
        <f t="shared" si="28"/>
        <v>53.216459999999998</v>
      </c>
      <c r="I52" s="28">
        <f>E52*G52</f>
        <v>17738.82</v>
      </c>
      <c r="J52" s="28">
        <v>0</v>
      </c>
      <c r="K52" s="28">
        <v>0</v>
      </c>
      <c r="L52" s="28">
        <v>0</v>
      </c>
      <c r="M52" s="28">
        <v>0</v>
      </c>
      <c r="N52" s="28">
        <f>E52*G52</f>
        <v>17738.82</v>
      </c>
      <c r="O52" s="28">
        <v>0</v>
      </c>
      <c r="P52" s="28">
        <v>0</v>
      </c>
      <c r="Q52" s="28">
        <v>0</v>
      </c>
      <c r="R52" s="28">
        <f>E52*G52</f>
        <v>17738.82</v>
      </c>
      <c r="S52" s="28">
        <v>0</v>
      </c>
      <c r="T52" s="28">
        <v>0</v>
      </c>
      <c r="U52" s="168">
        <f t="shared" si="31"/>
        <v>35477.64</v>
      </c>
    </row>
    <row r="53" spans="1:26" s="21" customFormat="1">
      <c r="A53" s="137"/>
      <c r="B53" s="20" t="s">
        <v>24</v>
      </c>
      <c r="C53" s="49"/>
      <c r="D53" s="20"/>
      <c r="E53" s="50"/>
      <c r="F53" s="51"/>
      <c r="G53" s="51"/>
      <c r="H53" s="43">
        <f>SUM(H44:H52)</f>
        <v>134.57036612100001</v>
      </c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>
        <f>SUM(U44:U52)</f>
        <v>97575.790211</v>
      </c>
      <c r="V53" s="144"/>
      <c r="W53" s="144"/>
      <c r="X53" s="144"/>
      <c r="Y53" s="144"/>
      <c r="Z53" s="144"/>
    </row>
    <row r="54" spans="1:26">
      <c r="A54" s="134"/>
      <c r="B54" s="12" t="s">
        <v>58</v>
      </c>
      <c r="C54" s="25"/>
      <c r="D54" s="11"/>
      <c r="E54" s="32"/>
      <c r="F54" s="33"/>
      <c r="G54" s="33"/>
      <c r="H54" s="34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</row>
    <row r="55" spans="1:26" ht="38.25">
      <c r="A55" s="142" t="s">
        <v>161</v>
      </c>
      <c r="B55" s="11" t="s">
        <v>129</v>
      </c>
      <c r="C55" s="25" t="s">
        <v>13</v>
      </c>
      <c r="D55" s="11" t="s">
        <v>97</v>
      </c>
      <c r="E55" s="32">
        <v>118.3</v>
      </c>
      <c r="F55" s="33">
        <f>E55*6/100</f>
        <v>7.0979999999999999</v>
      </c>
      <c r="G55" s="54">
        <v>2110.4699999999998</v>
      </c>
      <c r="H55" s="34">
        <f>F55*G55/1000</f>
        <v>14.980116059999999</v>
      </c>
      <c r="I55" s="28">
        <f>F55/6*G55</f>
        <v>2496.6860099999999</v>
      </c>
      <c r="J55" s="28">
        <f>F55/6*G55</f>
        <v>2496.6860099999999</v>
      </c>
      <c r="K55" s="28">
        <v>0</v>
      </c>
      <c r="L55" s="28">
        <f>G55*1.028</f>
        <v>2169.5631599999997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168">
        <f>SUM(K55:T55)</f>
        <v>2169.5631599999997</v>
      </c>
    </row>
    <row r="56" spans="1:26">
      <c r="A56" s="142" t="s">
        <v>160</v>
      </c>
      <c r="B56" s="11" t="s">
        <v>194</v>
      </c>
      <c r="C56" s="25" t="s">
        <v>13</v>
      </c>
      <c r="D56" s="11" t="s">
        <v>97</v>
      </c>
      <c r="E56" s="53">
        <v>3.78</v>
      </c>
      <c r="F56" s="47">
        <f>E56*6/100</f>
        <v>0.2268</v>
      </c>
      <c r="G56" s="45">
        <v>2110.4699999999998</v>
      </c>
      <c r="H56" s="34">
        <f>SUM(F56*G56/1000)</f>
        <v>0.47865459599999999</v>
      </c>
      <c r="I56" s="28">
        <f>F56/6*G56</f>
        <v>79.77576599999999</v>
      </c>
      <c r="J56" s="28">
        <f>F56/6*G56</f>
        <v>79.77576599999999</v>
      </c>
      <c r="K56" s="28">
        <f>F56/6*G56</f>
        <v>79.77576599999999</v>
      </c>
      <c r="L56" s="28">
        <f>K56</f>
        <v>79.77576599999999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f>F56/6*G56</f>
        <v>79.77576599999999</v>
      </c>
      <c r="T56" s="28">
        <f>F56/6*G56</f>
        <v>79.77576599999999</v>
      </c>
      <c r="U56" s="168">
        <f t="shared" ref="U56:U58" si="33">SUM(K56:T56)</f>
        <v>319.10306399999996</v>
      </c>
    </row>
    <row r="57" spans="1:26" ht="12.75" customHeight="1">
      <c r="A57" s="134" t="s">
        <v>162</v>
      </c>
      <c r="B57" s="22" t="s">
        <v>103</v>
      </c>
      <c r="C57" s="25" t="s">
        <v>95</v>
      </c>
      <c r="D57" s="22" t="s">
        <v>45</v>
      </c>
      <c r="E57" s="55">
        <v>5</v>
      </c>
      <c r="F57" s="56">
        <v>10</v>
      </c>
      <c r="G57" s="54">
        <v>246.58</v>
      </c>
      <c r="H57" s="57">
        <v>0.99099999999999999</v>
      </c>
      <c r="I57" s="28">
        <v>0</v>
      </c>
      <c r="J57" s="28">
        <v>0</v>
      </c>
      <c r="K57" s="28">
        <f>F57/2*G57</f>
        <v>1232.9000000000001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168">
        <f t="shared" si="33"/>
        <v>1232.9000000000001</v>
      </c>
    </row>
    <row r="58" spans="1:26" ht="12.75" customHeight="1">
      <c r="A58" s="138" t="s">
        <v>120</v>
      </c>
      <c r="B58" s="22" t="s">
        <v>195</v>
      </c>
      <c r="C58" s="58" t="s">
        <v>34</v>
      </c>
      <c r="D58" s="22" t="s">
        <v>33</v>
      </c>
      <c r="E58" s="55"/>
      <c r="F58" s="57">
        <v>5</v>
      </c>
      <c r="G58" s="47">
        <v>1645</v>
      </c>
      <c r="H58" s="34">
        <f>SUM(F58*G58/1000)</f>
        <v>8.2249999999999996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f>G58*5</f>
        <v>8225</v>
      </c>
      <c r="R58" s="28">
        <f>G58*1</f>
        <v>1645</v>
      </c>
      <c r="S58" s="28">
        <v>0</v>
      </c>
      <c r="T58" s="28">
        <v>0</v>
      </c>
      <c r="U58" s="168">
        <f t="shared" si="33"/>
        <v>9870</v>
      </c>
      <c r="V58" s="158"/>
      <c r="W58" s="158"/>
      <c r="X58" s="158"/>
      <c r="Y58" s="158"/>
      <c r="Z58" s="158"/>
    </row>
    <row r="59" spans="1:26" ht="12.75" customHeight="1">
      <c r="A59" s="138"/>
      <c r="B59" s="23" t="s">
        <v>59</v>
      </c>
      <c r="C59" s="58"/>
      <c r="D59" s="22"/>
      <c r="E59" s="55"/>
      <c r="F59" s="56"/>
      <c r="G59" s="59"/>
      <c r="H59" s="57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168"/>
    </row>
    <row r="60" spans="1:26" ht="12.75" customHeight="1">
      <c r="A60" s="138" t="s">
        <v>163</v>
      </c>
      <c r="B60" s="22" t="s">
        <v>98</v>
      </c>
      <c r="C60" s="58" t="s">
        <v>21</v>
      </c>
      <c r="D60" s="22" t="s">
        <v>28</v>
      </c>
      <c r="E60" s="55">
        <v>352</v>
      </c>
      <c r="F60" s="56">
        <f>E60/100</f>
        <v>3.52</v>
      </c>
      <c r="G60" s="60">
        <v>1082.47</v>
      </c>
      <c r="H60" s="57">
        <f>G60*F60/1000</f>
        <v>3.8102944000000001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168">
        <f>SUM(K60:T60)</f>
        <v>0</v>
      </c>
    </row>
    <row r="61" spans="1:26" ht="12.75" customHeight="1">
      <c r="A61" s="138"/>
      <c r="B61" s="22" t="s">
        <v>104</v>
      </c>
      <c r="C61" s="58" t="s">
        <v>60</v>
      </c>
      <c r="D61" s="22" t="s">
        <v>105</v>
      </c>
      <c r="E61" s="55">
        <v>200</v>
      </c>
      <c r="F61" s="56">
        <f>E61*12</f>
        <v>2400</v>
      </c>
      <c r="G61" s="61">
        <v>1.2</v>
      </c>
      <c r="H61" s="57">
        <f>G61*F61/1000</f>
        <v>2.88</v>
      </c>
      <c r="I61" s="28">
        <f>F61/12*G61</f>
        <v>240</v>
      </c>
      <c r="J61" s="28">
        <f>F61/12*G61</f>
        <v>240</v>
      </c>
      <c r="K61" s="28">
        <f>F61/12*G61</f>
        <v>240</v>
      </c>
      <c r="L61" s="28">
        <f>K61</f>
        <v>240</v>
      </c>
      <c r="M61" s="28">
        <f>F61/12*G61</f>
        <v>240</v>
      </c>
      <c r="N61" s="28">
        <f>F61/12*G61</f>
        <v>240</v>
      </c>
      <c r="O61" s="28">
        <f>F61/12*G61</f>
        <v>240</v>
      </c>
      <c r="P61" s="28">
        <f>F61/12*G61</f>
        <v>240</v>
      </c>
      <c r="Q61" s="28">
        <f>F61/12*G61</f>
        <v>240</v>
      </c>
      <c r="R61" s="28">
        <f>F61/12*G61</f>
        <v>240</v>
      </c>
      <c r="S61" s="28">
        <f>F61/12*G61</f>
        <v>240</v>
      </c>
      <c r="T61" s="28">
        <f>F61/12*G61</f>
        <v>240</v>
      </c>
      <c r="U61" s="168">
        <f>SUM(K61:T61)</f>
        <v>2400</v>
      </c>
    </row>
    <row r="62" spans="1:26">
      <c r="A62" s="138"/>
      <c r="B62" s="15" t="s">
        <v>62</v>
      </c>
      <c r="C62" s="58"/>
      <c r="D62" s="22"/>
      <c r="E62" s="55"/>
      <c r="F62" s="56"/>
      <c r="G62" s="56"/>
      <c r="H62" s="57" t="s">
        <v>37</v>
      </c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168"/>
    </row>
    <row r="63" spans="1:26" ht="12.75" customHeight="1">
      <c r="A63" s="62" t="s">
        <v>164</v>
      </c>
      <c r="B63" s="16" t="s">
        <v>63</v>
      </c>
      <c r="C63" s="62" t="s">
        <v>55</v>
      </c>
      <c r="D63" s="9" t="s">
        <v>33</v>
      </c>
      <c r="E63" s="35">
        <v>14</v>
      </c>
      <c r="F63" s="48">
        <f>SUM(E63)</f>
        <v>14</v>
      </c>
      <c r="G63" s="47">
        <v>303.35000000000002</v>
      </c>
      <c r="H63" s="63">
        <f t="shared" ref="H63:H82" si="34">SUM(F63*G63/1000)</f>
        <v>4.2469000000000001</v>
      </c>
      <c r="I63" s="28">
        <f>G63*3</f>
        <v>910.05000000000007</v>
      </c>
      <c r="J63" s="28">
        <f>G63*2</f>
        <v>606.70000000000005</v>
      </c>
      <c r="K63" s="28">
        <f>G63</f>
        <v>303.35000000000002</v>
      </c>
      <c r="L63" s="28">
        <f>G63*5</f>
        <v>1516.75</v>
      </c>
      <c r="M63" s="28">
        <v>0</v>
      </c>
      <c r="N63" s="28">
        <v>0</v>
      </c>
      <c r="O63" s="28">
        <v>0</v>
      </c>
      <c r="P63" s="28">
        <f>G63*2</f>
        <v>606.70000000000005</v>
      </c>
      <c r="Q63" s="28">
        <f>G63*5</f>
        <v>1516.75</v>
      </c>
      <c r="R63" s="28">
        <f>G63*5</f>
        <v>1516.75</v>
      </c>
      <c r="S63" s="28">
        <f>G63*2</f>
        <v>606.70000000000005</v>
      </c>
      <c r="T63" s="28">
        <f>G63*6</f>
        <v>1820.1000000000001</v>
      </c>
      <c r="U63" s="168">
        <f>SUM(K63:T63)</f>
        <v>7887.1</v>
      </c>
    </row>
    <row r="64" spans="1:26" ht="12.75" customHeight="1">
      <c r="A64" s="62" t="s">
        <v>165</v>
      </c>
      <c r="B64" s="16" t="s">
        <v>64</v>
      </c>
      <c r="C64" s="62" t="s">
        <v>55</v>
      </c>
      <c r="D64" s="9" t="s">
        <v>33</v>
      </c>
      <c r="E64" s="35">
        <v>7</v>
      </c>
      <c r="F64" s="48">
        <f>SUM(E64)</f>
        <v>7</v>
      </c>
      <c r="G64" s="47">
        <v>104.01</v>
      </c>
      <c r="H64" s="63">
        <f t="shared" si="34"/>
        <v>0.72806999999999999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168">
        <f t="shared" ref="U64:U74" si="35">SUM(K64:T64)</f>
        <v>0</v>
      </c>
    </row>
    <row r="65" spans="1:26" s="2" customFormat="1">
      <c r="A65" s="64" t="s">
        <v>166</v>
      </c>
      <c r="B65" s="16" t="s">
        <v>65</v>
      </c>
      <c r="C65" s="64" t="s">
        <v>66</v>
      </c>
      <c r="D65" s="9" t="s">
        <v>28</v>
      </c>
      <c r="E65" s="32">
        <v>23808</v>
      </c>
      <c r="F65" s="48">
        <f>SUM(E65/100)</f>
        <v>238.08</v>
      </c>
      <c r="G65" s="47">
        <v>289.37</v>
      </c>
      <c r="H65" s="63">
        <f t="shared" si="34"/>
        <v>68.893209600000006</v>
      </c>
      <c r="I65" s="46">
        <v>0</v>
      </c>
      <c r="J65" s="46">
        <v>0</v>
      </c>
      <c r="K65" s="28">
        <v>0</v>
      </c>
      <c r="L65" s="28">
        <v>0</v>
      </c>
      <c r="M65" s="28">
        <f>F65*G65</f>
        <v>68893.209600000002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168">
        <f t="shared" si="35"/>
        <v>68893.209600000002</v>
      </c>
      <c r="V65" s="144"/>
      <c r="W65" s="144"/>
      <c r="X65" s="144"/>
      <c r="Y65" s="144"/>
      <c r="Z65" s="144"/>
    </row>
    <row r="66" spans="1:26" ht="12.75" customHeight="1">
      <c r="A66" s="62" t="s">
        <v>167</v>
      </c>
      <c r="B66" s="16" t="s">
        <v>67</v>
      </c>
      <c r="C66" s="62" t="s">
        <v>68</v>
      </c>
      <c r="D66" s="9"/>
      <c r="E66" s="32">
        <v>23808</v>
      </c>
      <c r="F66" s="47">
        <f>SUM(E66/1000)</f>
        <v>23.808</v>
      </c>
      <c r="G66" s="47">
        <v>225.35</v>
      </c>
      <c r="H66" s="63">
        <f t="shared" si="34"/>
        <v>5.3651327999999996</v>
      </c>
      <c r="I66" s="28">
        <v>0</v>
      </c>
      <c r="J66" s="28">
        <v>0</v>
      </c>
      <c r="K66" s="28">
        <v>0</v>
      </c>
      <c r="L66" s="28">
        <v>0</v>
      </c>
      <c r="M66" s="28">
        <f t="shared" ref="M66:M69" si="36">F66*G66</f>
        <v>5365.1327999999994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168">
        <f t="shared" si="35"/>
        <v>5365.1327999999994</v>
      </c>
    </row>
    <row r="67" spans="1:26">
      <c r="A67" s="62" t="s">
        <v>168</v>
      </c>
      <c r="B67" s="16" t="s">
        <v>69</v>
      </c>
      <c r="C67" s="62" t="s">
        <v>70</v>
      </c>
      <c r="D67" s="9" t="s">
        <v>28</v>
      </c>
      <c r="E67" s="32">
        <v>3810</v>
      </c>
      <c r="F67" s="47">
        <f>SUM(E67/100)</f>
        <v>38.1</v>
      </c>
      <c r="G67" s="47">
        <v>2829.78</v>
      </c>
      <c r="H67" s="63">
        <f t="shared" si="34"/>
        <v>107.81461800000001</v>
      </c>
      <c r="I67" s="28">
        <v>0</v>
      </c>
      <c r="J67" s="28">
        <v>0</v>
      </c>
      <c r="K67" s="28">
        <v>0</v>
      </c>
      <c r="L67" s="28">
        <v>0</v>
      </c>
      <c r="M67" s="28">
        <f>F67*G67</f>
        <v>107814.61800000002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168">
        <f t="shared" si="35"/>
        <v>107814.61800000002</v>
      </c>
    </row>
    <row r="68" spans="1:26">
      <c r="A68" s="62"/>
      <c r="B68" s="17" t="s">
        <v>91</v>
      </c>
      <c r="C68" s="62" t="s">
        <v>32</v>
      </c>
      <c r="D68" s="9"/>
      <c r="E68" s="32">
        <v>12.8</v>
      </c>
      <c r="F68" s="47">
        <f>SUM(E68)</f>
        <v>12.8</v>
      </c>
      <c r="G68" s="47">
        <v>44.31</v>
      </c>
      <c r="H68" s="63">
        <f t="shared" si="34"/>
        <v>0.56716800000000001</v>
      </c>
      <c r="I68" s="28">
        <v>0</v>
      </c>
      <c r="J68" s="28">
        <v>0</v>
      </c>
      <c r="K68" s="28">
        <v>0</v>
      </c>
      <c r="L68" s="28">
        <v>0</v>
      </c>
      <c r="M68" s="28">
        <f t="shared" si="36"/>
        <v>567.16800000000001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168">
        <f t="shared" si="35"/>
        <v>567.16800000000001</v>
      </c>
    </row>
    <row r="69" spans="1:26" ht="27" customHeight="1">
      <c r="A69" s="143"/>
      <c r="B69" s="17" t="s">
        <v>92</v>
      </c>
      <c r="C69" s="62" t="s">
        <v>32</v>
      </c>
      <c r="D69" s="9"/>
      <c r="E69" s="32">
        <v>12.8</v>
      </c>
      <c r="F69" s="47">
        <f>SUM(E69)</f>
        <v>12.8</v>
      </c>
      <c r="G69" s="47">
        <v>47.79</v>
      </c>
      <c r="H69" s="63">
        <f t="shared" si="34"/>
        <v>0.61171200000000003</v>
      </c>
      <c r="I69" s="28">
        <v>0</v>
      </c>
      <c r="J69" s="28">
        <v>0</v>
      </c>
      <c r="K69" s="28">
        <v>0</v>
      </c>
      <c r="L69" s="28">
        <v>0</v>
      </c>
      <c r="M69" s="28">
        <f t="shared" si="36"/>
        <v>611.71199999999999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168">
        <f t="shared" si="35"/>
        <v>611.71199999999999</v>
      </c>
    </row>
    <row r="70" spans="1:26">
      <c r="A70" s="62" t="s">
        <v>169</v>
      </c>
      <c r="B70" s="9" t="s">
        <v>71</v>
      </c>
      <c r="C70" s="62" t="s">
        <v>72</v>
      </c>
      <c r="D70" s="9" t="s">
        <v>28</v>
      </c>
      <c r="E70" s="35">
        <v>6</v>
      </c>
      <c r="F70" s="33">
        <f>SUM(E70)</f>
        <v>6</v>
      </c>
      <c r="G70" s="47">
        <v>68.040000000000006</v>
      </c>
      <c r="H70" s="63">
        <f t="shared" si="34"/>
        <v>0.40823999999999999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f>G70*6</f>
        <v>408.24</v>
      </c>
      <c r="R70" s="28">
        <v>0</v>
      </c>
      <c r="S70" s="28">
        <v>0</v>
      </c>
      <c r="T70" s="28">
        <v>0</v>
      </c>
      <c r="U70" s="168">
        <f t="shared" si="35"/>
        <v>408.24</v>
      </c>
    </row>
    <row r="71" spans="1:26" ht="25.5" customHeight="1">
      <c r="A71" s="62"/>
      <c r="B71" s="162" t="s">
        <v>207</v>
      </c>
      <c r="C71" s="62"/>
      <c r="D71" s="9" t="s">
        <v>89</v>
      </c>
      <c r="E71" s="35">
        <v>1</v>
      </c>
      <c r="F71" s="47">
        <v>12</v>
      </c>
      <c r="G71" s="47">
        <v>1194</v>
      </c>
      <c r="H71" s="63">
        <f t="shared" ref="H71" si="37">SUM(F71*G71/1000)</f>
        <v>14.327999999999999</v>
      </c>
      <c r="I71" s="28">
        <v>0</v>
      </c>
      <c r="J71" s="28">
        <v>0</v>
      </c>
      <c r="K71" s="28">
        <f>F71/12*G71</f>
        <v>1194</v>
      </c>
      <c r="L71" s="28">
        <f>K71</f>
        <v>1194</v>
      </c>
      <c r="M71" s="28">
        <f>F71/12*G71</f>
        <v>1194</v>
      </c>
      <c r="N71" s="28">
        <f>F71/12*G71</f>
        <v>1194</v>
      </c>
      <c r="O71" s="28">
        <f>F71/12*G71</f>
        <v>1194</v>
      </c>
      <c r="P71" s="28">
        <f>F71/12*G71</f>
        <v>1194</v>
      </c>
      <c r="Q71" s="28">
        <f>F71/12*G71</f>
        <v>1194</v>
      </c>
      <c r="R71" s="28">
        <f>F71/12*G71</f>
        <v>1194</v>
      </c>
      <c r="S71" s="28">
        <f>F71/12*G71</f>
        <v>1194</v>
      </c>
      <c r="T71" s="28">
        <f>F71/12*G71</f>
        <v>1194</v>
      </c>
      <c r="U71" s="168">
        <f t="shared" si="35"/>
        <v>11940</v>
      </c>
    </row>
    <row r="72" spans="1:26">
      <c r="A72" s="62"/>
      <c r="B72" s="18" t="s">
        <v>196</v>
      </c>
      <c r="C72" s="62"/>
      <c r="D72" s="9"/>
      <c r="E72" s="35"/>
      <c r="F72" s="59"/>
      <c r="G72" s="47"/>
      <c r="H72" s="63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168">
        <f t="shared" si="35"/>
        <v>0</v>
      </c>
      <c r="V72" s="158"/>
      <c r="W72" s="158"/>
      <c r="X72" s="158"/>
      <c r="Y72" s="158"/>
      <c r="Z72" s="158"/>
    </row>
    <row r="73" spans="1:26" ht="25.5">
      <c r="A73" s="62"/>
      <c r="B73" s="9" t="s">
        <v>197</v>
      </c>
      <c r="C73" s="159" t="s">
        <v>198</v>
      </c>
      <c r="D73" s="9" t="s">
        <v>33</v>
      </c>
      <c r="E73" s="35">
        <v>5816.5</v>
      </c>
      <c r="F73" s="33">
        <f>SUM(E73)*12</f>
        <v>69798</v>
      </c>
      <c r="G73" s="47">
        <v>2.37</v>
      </c>
      <c r="H73" s="63">
        <f t="shared" ref="H73" si="38">SUM(F73*G73/1000)</f>
        <v>165.42126000000002</v>
      </c>
      <c r="I73" s="28">
        <f>F73/12*G73</f>
        <v>13785.105000000001</v>
      </c>
      <c r="J73" s="28">
        <f>F73/12*G73</f>
        <v>13785.105000000001</v>
      </c>
      <c r="K73" s="28">
        <f>F73/12*G73</f>
        <v>13785.105000000001</v>
      </c>
      <c r="L73" s="28">
        <f>F73/12*G73</f>
        <v>13785.105000000001</v>
      </c>
      <c r="M73" s="28">
        <f>F73/12*G73</f>
        <v>13785.105000000001</v>
      </c>
      <c r="N73" s="28">
        <f>F73/12*G73</f>
        <v>13785.105000000001</v>
      </c>
      <c r="O73" s="28">
        <f>F73/12*G73</f>
        <v>13785.105000000001</v>
      </c>
      <c r="P73" s="28">
        <f>F73/12*G73</f>
        <v>13785.105000000001</v>
      </c>
      <c r="Q73" s="28">
        <f>F73/12*G73</f>
        <v>13785.105000000001</v>
      </c>
      <c r="R73" s="28">
        <f>F73/12*G73</f>
        <v>13785.105000000001</v>
      </c>
      <c r="S73" s="28">
        <f>F73/12*G73</f>
        <v>13785.105000000001</v>
      </c>
      <c r="T73" s="28">
        <f>F73/12*G73</f>
        <v>13785.105000000001</v>
      </c>
      <c r="U73" s="168">
        <f t="shared" si="35"/>
        <v>137851.04999999999</v>
      </c>
      <c r="V73" s="158"/>
      <c r="W73" s="158"/>
      <c r="X73" s="158"/>
      <c r="Y73" s="158"/>
      <c r="Z73" s="158"/>
    </row>
    <row r="74" spans="1:26" ht="25.5">
      <c r="A74" s="125" t="s">
        <v>205</v>
      </c>
      <c r="B74" s="126" t="s">
        <v>206</v>
      </c>
      <c r="C74" s="125" t="s">
        <v>55</v>
      </c>
      <c r="D74" s="9" t="s">
        <v>89</v>
      </c>
      <c r="E74" s="160">
        <v>1</v>
      </c>
      <c r="F74" s="56">
        <f>E74*12</f>
        <v>12</v>
      </c>
      <c r="G74" s="161">
        <v>55.55</v>
      </c>
      <c r="H74" s="63">
        <f>SUM(F74*G74/1000)</f>
        <v>0.66659999999999986</v>
      </c>
      <c r="I74" s="28">
        <v>0</v>
      </c>
      <c r="J74" s="28">
        <v>0</v>
      </c>
      <c r="K74" s="28">
        <f>F74/12*G74</f>
        <v>55.55</v>
      </c>
      <c r="L74" s="28">
        <f>F74/12*G74</f>
        <v>55.55</v>
      </c>
      <c r="M74" s="28">
        <f>F74/12*G74</f>
        <v>55.55</v>
      </c>
      <c r="N74" s="28">
        <f>F74/12*G74</f>
        <v>55.55</v>
      </c>
      <c r="O74" s="28">
        <f>F74/12*G74</f>
        <v>55.55</v>
      </c>
      <c r="P74" s="28">
        <f>F74/12*G74</f>
        <v>55.55</v>
      </c>
      <c r="Q74" s="28">
        <f>F74/12*G74</f>
        <v>55.55</v>
      </c>
      <c r="R74" s="28">
        <f>F74/12*G74</f>
        <v>55.55</v>
      </c>
      <c r="S74" s="28">
        <f>F74/12*G74</f>
        <v>55.55</v>
      </c>
      <c r="T74" s="28">
        <f>F74/12*G74</f>
        <v>55.55</v>
      </c>
      <c r="U74" s="168">
        <f t="shared" si="35"/>
        <v>555.5</v>
      </c>
    </row>
    <row r="75" spans="1:26">
      <c r="A75" s="62"/>
      <c r="B75" s="18" t="s">
        <v>73</v>
      </c>
      <c r="C75" s="62"/>
      <c r="D75" s="9"/>
      <c r="E75" s="35"/>
      <c r="F75" s="47"/>
      <c r="G75" s="47"/>
      <c r="H75" s="63" t="s">
        <v>37</v>
      </c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168"/>
    </row>
    <row r="76" spans="1:26" ht="25.5">
      <c r="A76" s="159" t="s">
        <v>199</v>
      </c>
      <c r="B76" s="9" t="s">
        <v>203</v>
      </c>
      <c r="C76" s="62" t="s">
        <v>29</v>
      </c>
      <c r="D76" s="9" t="s">
        <v>33</v>
      </c>
      <c r="E76" s="35">
        <v>2</v>
      </c>
      <c r="F76" s="33">
        <f t="shared" ref="F76" si="39">E76</f>
        <v>2</v>
      </c>
      <c r="G76" s="47">
        <v>2112.2800000000002</v>
      </c>
      <c r="H76" s="63">
        <f>G76*F76/1000</f>
        <v>4.2245600000000003</v>
      </c>
      <c r="I76" s="28"/>
      <c r="J76" s="28"/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168">
        <f>SUM(K76:T76)</f>
        <v>0</v>
      </c>
    </row>
    <row r="77" spans="1:26">
      <c r="A77" s="146" t="s">
        <v>204</v>
      </c>
      <c r="B77" s="126" t="s">
        <v>74</v>
      </c>
      <c r="C77" s="125" t="s">
        <v>55</v>
      </c>
      <c r="D77" s="9" t="s">
        <v>33</v>
      </c>
      <c r="E77" s="35">
        <v>5</v>
      </c>
      <c r="F77" s="47">
        <v>5</v>
      </c>
      <c r="G77" s="47">
        <v>136.19999999999999</v>
      </c>
      <c r="H77" s="63">
        <f t="shared" ref="H77:H80" si="40">SUM(F77*G77/1000)</f>
        <v>0.68100000000000005</v>
      </c>
      <c r="I77" s="28"/>
      <c r="J77" s="28"/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168">
        <f t="shared" ref="U77:U80" si="41">SUM(K77:T77)</f>
        <v>0</v>
      </c>
    </row>
    <row r="78" spans="1:26">
      <c r="A78" s="62" t="s">
        <v>170</v>
      </c>
      <c r="B78" s="9" t="s">
        <v>99</v>
      </c>
      <c r="C78" s="62" t="s">
        <v>200</v>
      </c>
      <c r="D78" s="9" t="s">
        <v>33</v>
      </c>
      <c r="E78" s="35">
        <v>6</v>
      </c>
      <c r="F78" s="47">
        <f>E78/10</f>
        <v>0.6</v>
      </c>
      <c r="G78" s="47">
        <v>684.19</v>
      </c>
      <c r="H78" s="63">
        <f t="shared" si="40"/>
        <v>0.41051399999999999</v>
      </c>
      <c r="I78" s="28"/>
      <c r="J78" s="28"/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168">
        <f t="shared" si="41"/>
        <v>0</v>
      </c>
    </row>
    <row r="79" spans="1:26">
      <c r="A79" s="62" t="s">
        <v>171</v>
      </c>
      <c r="B79" s="9" t="s">
        <v>93</v>
      </c>
      <c r="C79" s="62" t="s">
        <v>29</v>
      </c>
      <c r="D79" s="9" t="s">
        <v>33</v>
      </c>
      <c r="E79" s="35">
        <v>1</v>
      </c>
      <c r="F79" s="59">
        <v>1</v>
      </c>
      <c r="G79" s="47">
        <v>1163.47</v>
      </c>
      <c r="H79" s="63">
        <f t="shared" si="40"/>
        <v>1.16347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46">
        <v>0</v>
      </c>
      <c r="R79" s="46">
        <v>0</v>
      </c>
      <c r="S79" s="46">
        <v>0</v>
      </c>
      <c r="T79" s="28">
        <v>0</v>
      </c>
      <c r="U79" s="168">
        <f t="shared" si="41"/>
        <v>0</v>
      </c>
    </row>
    <row r="80" spans="1:26">
      <c r="A80" s="125" t="s">
        <v>201</v>
      </c>
      <c r="B80" s="126" t="s">
        <v>202</v>
      </c>
      <c r="C80" s="125" t="s">
        <v>55</v>
      </c>
      <c r="D80" s="9" t="s">
        <v>33</v>
      </c>
      <c r="E80" s="35">
        <v>1</v>
      </c>
      <c r="F80" s="33">
        <f>E80</f>
        <v>1</v>
      </c>
      <c r="G80" s="47">
        <v>1670.07</v>
      </c>
      <c r="H80" s="63">
        <f t="shared" si="40"/>
        <v>1.6700699999999999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168">
        <f t="shared" si="41"/>
        <v>0</v>
      </c>
    </row>
    <row r="81" spans="1:27">
      <c r="A81" s="62"/>
      <c r="B81" s="65" t="s">
        <v>75</v>
      </c>
      <c r="C81" s="62"/>
      <c r="D81" s="9"/>
      <c r="E81" s="35"/>
      <c r="F81" s="47"/>
      <c r="G81" s="47" t="s">
        <v>37</v>
      </c>
      <c r="H81" s="63" t="s">
        <v>37</v>
      </c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168"/>
    </row>
    <row r="82" spans="1:27" s="2" customFormat="1">
      <c r="A82" s="64" t="s">
        <v>76</v>
      </c>
      <c r="B82" s="66" t="s">
        <v>183</v>
      </c>
      <c r="C82" s="64" t="s">
        <v>70</v>
      </c>
      <c r="D82" s="16"/>
      <c r="E82" s="67"/>
      <c r="F82" s="48">
        <v>0.6</v>
      </c>
      <c r="G82" s="48">
        <v>4144.28</v>
      </c>
      <c r="H82" s="63">
        <f t="shared" si="34"/>
        <v>2.4865679999999997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168">
        <f>SUM(K82:T82)</f>
        <v>0</v>
      </c>
      <c r="V82" s="144"/>
      <c r="W82" s="144"/>
      <c r="X82" s="144"/>
      <c r="Y82" s="144"/>
      <c r="Z82" s="144"/>
    </row>
    <row r="83" spans="1:27" s="21" customFormat="1">
      <c r="A83" s="68"/>
      <c r="B83" s="20" t="s">
        <v>24</v>
      </c>
      <c r="C83" s="69"/>
      <c r="D83" s="70"/>
      <c r="E83" s="71"/>
      <c r="F83" s="52"/>
      <c r="G83" s="52"/>
      <c r="H83" s="72">
        <f>SUM(H55:H82)</f>
        <v>411.05215745600003</v>
      </c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>
        <f>SUM(U55:U82)</f>
        <v>357885.29662400001</v>
      </c>
      <c r="V83" s="144"/>
      <c r="W83" s="144"/>
      <c r="X83" s="144"/>
      <c r="Y83" s="144"/>
      <c r="Z83" s="144"/>
    </row>
    <row r="84" spans="1:27">
      <c r="A84" s="139" t="s">
        <v>105</v>
      </c>
      <c r="B84" s="11" t="s">
        <v>118</v>
      </c>
      <c r="C84" s="74"/>
      <c r="D84" s="75"/>
      <c r="E84" s="124"/>
      <c r="F84" s="76">
        <v>1</v>
      </c>
      <c r="G84" s="77">
        <v>24117.599999999999</v>
      </c>
      <c r="H84" s="63">
        <f>G84*F84/1000</f>
        <v>24.117599999999999</v>
      </c>
      <c r="I84" s="28">
        <v>0</v>
      </c>
      <c r="J84" s="28">
        <v>0</v>
      </c>
      <c r="K84" s="28">
        <v>0</v>
      </c>
      <c r="L84" s="28">
        <v>0</v>
      </c>
      <c r="M84" s="117">
        <v>0</v>
      </c>
      <c r="N84" s="11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157">
        <f>SUM(K84:T84)</f>
        <v>0</v>
      </c>
    </row>
    <row r="85" spans="1:27" ht="12.75" customHeight="1">
      <c r="A85" s="140"/>
      <c r="B85" s="73" t="s">
        <v>77</v>
      </c>
      <c r="C85" s="62" t="s">
        <v>78</v>
      </c>
      <c r="D85" s="78"/>
      <c r="E85" s="47">
        <v>5816.5</v>
      </c>
      <c r="F85" s="47">
        <f>SUM(E85*12)</f>
        <v>69798</v>
      </c>
      <c r="G85" s="79">
        <v>3.22</v>
      </c>
      <c r="H85" s="63">
        <f>SUM(F85*G85/1000)</f>
        <v>224.74956000000003</v>
      </c>
      <c r="I85" s="28">
        <f>F85/12*G85</f>
        <v>18729.13</v>
      </c>
      <c r="J85" s="28">
        <f>F85/12*G85</f>
        <v>18729.13</v>
      </c>
      <c r="K85" s="28">
        <f>F85/12*G85</f>
        <v>18729.13</v>
      </c>
      <c r="L85" s="28">
        <f>K85</f>
        <v>18729.13</v>
      </c>
      <c r="M85" s="117">
        <f>F85/12*G85</f>
        <v>18729.13</v>
      </c>
      <c r="N85" s="117">
        <f>F85/12*G85</f>
        <v>18729.13</v>
      </c>
      <c r="O85" s="28">
        <f>F85/12*G85</f>
        <v>18729.13</v>
      </c>
      <c r="P85" s="28">
        <f>F85/12*G85</f>
        <v>18729.13</v>
      </c>
      <c r="Q85" s="28">
        <f>F85/12*G85</f>
        <v>18729.13</v>
      </c>
      <c r="R85" s="28">
        <f>F85/12*G85</f>
        <v>18729.13</v>
      </c>
      <c r="S85" s="28">
        <f>F85/12*G85</f>
        <v>18729.13</v>
      </c>
      <c r="T85" s="28">
        <f>F85/12*G85</f>
        <v>18729.13</v>
      </c>
      <c r="U85" s="157">
        <f>SUM(K85:T85)</f>
        <v>187291.30000000002</v>
      </c>
    </row>
    <row r="86" spans="1:27" s="19" customFormat="1">
      <c r="A86" s="80"/>
      <c r="B86" s="20" t="s">
        <v>24</v>
      </c>
      <c r="C86" s="81"/>
      <c r="D86" s="82"/>
      <c r="E86" s="83"/>
      <c r="F86" s="39"/>
      <c r="G86" s="84"/>
      <c r="H86" s="85">
        <f>SUM(H84:H85)</f>
        <v>248.86716000000004</v>
      </c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>
        <f>SUM(U84:U85)</f>
        <v>187291.30000000002</v>
      </c>
      <c r="V86" s="144"/>
      <c r="W86" s="144"/>
      <c r="X86" s="144"/>
      <c r="Y86" s="144"/>
      <c r="Z86" s="144"/>
    </row>
    <row r="87" spans="1:27" ht="25.5" customHeight="1">
      <c r="A87" s="86"/>
      <c r="B87" s="9" t="s">
        <v>79</v>
      </c>
      <c r="C87" s="62"/>
      <c r="D87" s="87"/>
      <c r="E87" s="32">
        <f>E85</f>
        <v>5816.5</v>
      </c>
      <c r="F87" s="47">
        <f>E87*12</f>
        <v>69798</v>
      </c>
      <c r="G87" s="47">
        <v>3.64</v>
      </c>
      <c r="H87" s="63">
        <f>F87*G87/1000</f>
        <v>254.06471999999999</v>
      </c>
      <c r="I87" s="28">
        <f>F87/12*G87</f>
        <v>21172.06</v>
      </c>
      <c r="J87" s="28">
        <f>F87/12*G87</f>
        <v>21172.06</v>
      </c>
      <c r="K87" s="28">
        <f>F87/12*G87</f>
        <v>21172.06</v>
      </c>
      <c r="L87" s="28">
        <f>K87</f>
        <v>21172.06</v>
      </c>
      <c r="M87" s="28">
        <f>F87/12*G87</f>
        <v>21172.06</v>
      </c>
      <c r="N87" s="28">
        <f>F87/12*G87</f>
        <v>21172.06</v>
      </c>
      <c r="O87" s="28">
        <f>F87/12*G87</f>
        <v>21172.06</v>
      </c>
      <c r="P87" s="28">
        <f>F87/12*G87</f>
        <v>21172.06</v>
      </c>
      <c r="Q87" s="28">
        <f>F87/12*G87</f>
        <v>21172.06</v>
      </c>
      <c r="R87" s="28">
        <f>F87/12*G87</f>
        <v>21172.06</v>
      </c>
      <c r="S87" s="28">
        <f>F87/12*G87</f>
        <v>21172.06</v>
      </c>
      <c r="T87" s="28">
        <f t="shared" ref="T87" si="42">F87/12*G87</f>
        <v>21172.06</v>
      </c>
      <c r="U87" s="157">
        <f>SUM(K87:T87)</f>
        <v>211720.6</v>
      </c>
    </row>
    <row r="88" spans="1:27" s="19" customFormat="1">
      <c r="A88" s="80"/>
      <c r="B88" s="88" t="s">
        <v>80</v>
      </c>
      <c r="C88" s="89"/>
      <c r="D88" s="88"/>
      <c r="E88" s="39"/>
      <c r="F88" s="39"/>
      <c r="G88" s="39"/>
      <c r="H88" s="72">
        <f>H87</f>
        <v>254.06471999999999</v>
      </c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120">
        <f>U87</f>
        <v>211720.6</v>
      </c>
      <c r="V88" s="144"/>
      <c r="W88" s="144"/>
      <c r="X88" s="144"/>
      <c r="Y88" s="144"/>
      <c r="Z88" s="144"/>
    </row>
    <row r="89" spans="1:27" s="19" customFormat="1">
      <c r="A89" s="80"/>
      <c r="B89" s="88" t="s">
        <v>81</v>
      </c>
      <c r="C89" s="90"/>
      <c r="D89" s="91"/>
      <c r="E89" s="92"/>
      <c r="F89" s="92"/>
      <c r="G89" s="92"/>
      <c r="H89" s="72">
        <f>SUM(H88+H86+H83+H53+H42+H32+H21)</f>
        <v>1910.5968545013334</v>
      </c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120">
        <f>SUM(U88+U86+U83+U53+U42+U32+U21)</f>
        <v>1497900.2485799333</v>
      </c>
      <c r="V89" s="144"/>
      <c r="W89" s="144"/>
      <c r="X89" s="144"/>
      <c r="Y89" s="144"/>
      <c r="Z89" s="144"/>
    </row>
    <row r="90" spans="1:27">
      <c r="A90" s="86"/>
      <c r="B90" s="87" t="s">
        <v>82</v>
      </c>
      <c r="C90" s="62"/>
      <c r="D90" s="87"/>
      <c r="E90" s="47"/>
      <c r="F90" s="47"/>
      <c r="G90" s="47" t="s">
        <v>83</v>
      </c>
      <c r="H90" s="93">
        <f>E87</f>
        <v>5816.5</v>
      </c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</row>
    <row r="91" spans="1:27" s="19" customFormat="1">
      <c r="A91" s="80"/>
      <c r="B91" s="91" t="s">
        <v>208</v>
      </c>
      <c r="C91" s="90"/>
      <c r="D91" s="91"/>
      <c r="E91" s="92"/>
      <c r="F91" s="92"/>
      <c r="G91" s="92"/>
      <c r="H91" s="94">
        <v>27.07</v>
      </c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121"/>
      <c r="V91" s="144"/>
      <c r="W91" s="144"/>
      <c r="X91" s="144"/>
      <c r="Y91" s="144"/>
      <c r="Z91" s="144"/>
      <c r="AA91" s="163">
        <f>SUM(H89/H90/12*1000)</f>
        <v>27.373232105523559</v>
      </c>
    </row>
    <row r="92" spans="1:27">
      <c r="A92" s="86"/>
      <c r="B92" s="87"/>
      <c r="C92" s="62"/>
      <c r="D92" s="87"/>
      <c r="E92" s="47"/>
      <c r="F92" s="47"/>
      <c r="G92" s="47"/>
      <c r="H92" s="95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122"/>
    </row>
    <row r="93" spans="1:27">
      <c r="A93" s="86"/>
      <c r="B93" s="65" t="s">
        <v>84</v>
      </c>
      <c r="C93" s="62"/>
      <c r="D93" s="87"/>
      <c r="E93" s="47"/>
      <c r="F93" s="47"/>
      <c r="G93" s="47"/>
      <c r="H93" s="47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</row>
    <row r="94" spans="1:27">
      <c r="A94" s="86" t="s">
        <v>233</v>
      </c>
      <c r="B94" s="87" t="s">
        <v>273</v>
      </c>
      <c r="C94" s="62" t="s">
        <v>17</v>
      </c>
      <c r="D94" s="87"/>
      <c r="E94" s="47"/>
      <c r="F94" s="47">
        <f>0.036+0.06+0.06</f>
        <v>0.156</v>
      </c>
      <c r="G94" s="47">
        <v>3413.41</v>
      </c>
      <c r="H94" s="63">
        <f t="shared" ref="H94:H104" si="43">G94*F94/1000</f>
        <v>0.53249195999999999</v>
      </c>
      <c r="I94" s="28"/>
      <c r="J94" s="28"/>
      <c r="K94" s="28">
        <v>0</v>
      </c>
      <c r="L94" s="28">
        <f>G94*0.036</f>
        <v>122.88275999999999</v>
      </c>
      <c r="M94" s="28">
        <v>0</v>
      </c>
      <c r="N94" s="28">
        <f>G94*0.06</f>
        <v>204.80459999999999</v>
      </c>
      <c r="O94" s="28">
        <v>0</v>
      </c>
      <c r="P94" s="28">
        <v>0</v>
      </c>
      <c r="Q94" s="28">
        <v>0</v>
      </c>
      <c r="R94" s="28">
        <v>0</v>
      </c>
      <c r="S94" s="28">
        <f>G94*0.06</f>
        <v>204.80459999999999</v>
      </c>
      <c r="T94" s="28">
        <v>0</v>
      </c>
      <c r="U94" s="28">
        <f>SUM(K94:T94)</f>
        <v>532.49196000000006</v>
      </c>
    </row>
    <row r="95" spans="1:27">
      <c r="A95" s="125" t="s">
        <v>246</v>
      </c>
      <c r="B95" s="126" t="s">
        <v>247</v>
      </c>
      <c r="C95" s="125" t="s">
        <v>248</v>
      </c>
      <c r="D95" s="87"/>
      <c r="E95" s="47"/>
      <c r="F95" s="47">
        <v>15</v>
      </c>
      <c r="G95" s="47">
        <v>203.68</v>
      </c>
      <c r="H95" s="63">
        <f t="shared" si="43"/>
        <v>3.0552000000000001</v>
      </c>
      <c r="I95" s="28"/>
      <c r="J95" s="28"/>
      <c r="K95" s="28">
        <v>0</v>
      </c>
      <c r="L95" s="28">
        <v>0</v>
      </c>
      <c r="M95" s="28">
        <v>0</v>
      </c>
      <c r="N95" s="28">
        <f>G95*4</f>
        <v>814.72</v>
      </c>
      <c r="O95" s="28">
        <f>G95*1</f>
        <v>203.68</v>
      </c>
      <c r="P95" s="28">
        <f>G95*2</f>
        <v>407.36</v>
      </c>
      <c r="Q95" s="28">
        <f>G95*1</f>
        <v>203.68</v>
      </c>
      <c r="R95" s="28">
        <v>0</v>
      </c>
      <c r="S95" s="28">
        <f>G95*3</f>
        <v>611.04</v>
      </c>
      <c r="T95" s="28">
        <f>G95*4</f>
        <v>814.72</v>
      </c>
      <c r="U95" s="28">
        <f t="shared" ref="U95:U158" si="44">SUM(K95:T95)</f>
        <v>3055.2000000000007</v>
      </c>
    </row>
    <row r="96" spans="1:27">
      <c r="A96" s="174" t="s">
        <v>250</v>
      </c>
      <c r="B96" s="175" t="s">
        <v>249</v>
      </c>
      <c r="C96" s="125" t="s">
        <v>55</v>
      </c>
      <c r="D96" s="87"/>
      <c r="E96" s="47"/>
      <c r="F96" s="47">
        <v>2</v>
      </c>
      <c r="G96" s="47">
        <v>197.26</v>
      </c>
      <c r="H96" s="63">
        <f t="shared" si="43"/>
        <v>0.39451999999999998</v>
      </c>
      <c r="I96" s="28"/>
      <c r="J96" s="28"/>
      <c r="K96" s="28">
        <v>0</v>
      </c>
      <c r="L96" s="28">
        <v>0</v>
      </c>
      <c r="M96" s="28">
        <v>0</v>
      </c>
      <c r="N96" s="28">
        <f>G96*1</f>
        <v>197.26</v>
      </c>
      <c r="O96" s="28">
        <v>0</v>
      </c>
      <c r="P96" s="28">
        <f>G96*1</f>
        <v>197.26</v>
      </c>
      <c r="Q96" s="28">
        <v>0</v>
      </c>
      <c r="R96" s="28">
        <v>0</v>
      </c>
      <c r="S96" s="28">
        <v>0</v>
      </c>
      <c r="T96" s="28">
        <v>0</v>
      </c>
      <c r="U96" s="28">
        <f t="shared" si="44"/>
        <v>394.52</v>
      </c>
    </row>
    <row r="97" spans="1:26" ht="25.5">
      <c r="A97" s="174" t="s">
        <v>120</v>
      </c>
      <c r="B97" s="126" t="s">
        <v>262</v>
      </c>
      <c r="C97" s="125" t="s">
        <v>55</v>
      </c>
      <c r="D97" s="87"/>
      <c r="E97" s="47"/>
      <c r="F97" s="47">
        <v>1</v>
      </c>
      <c r="G97" s="47">
        <v>2012.33</v>
      </c>
      <c r="H97" s="63">
        <f t="shared" si="43"/>
        <v>2.01233</v>
      </c>
      <c r="I97" s="28"/>
      <c r="J97" s="28"/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f>G97*1</f>
        <v>2012.33</v>
      </c>
      <c r="Q97" s="28">
        <v>0</v>
      </c>
      <c r="R97" s="28">
        <v>0</v>
      </c>
      <c r="S97" s="28">
        <v>0</v>
      </c>
      <c r="T97" s="28">
        <v>0</v>
      </c>
      <c r="U97" s="28">
        <f t="shared" si="44"/>
        <v>2012.33</v>
      </c>
    </row>
    <row r="98" spans="1:26" ht="25.5">
      <c r="A98" s="174" t="s">
        <v>120</v>
      </c>
      <c r="B98" s="126" t="s">
        <v>323</v>
      </c>
      <c r="C98" s="125" t="s">
        <v>55</v>
      </c>
      <c r="D98" s="87"/>
      <c r="E98" s="47"/>
      <c r="F98" s="47">
        <v>1</v>
      </c>
      <c r="G98" s="47">
        <v>419.84</v>
      </c>
      <c r="H98" s="63">
        <f t="shared" si="43"/>
        <v>0.41983999999999999</v>
      </c>
      <c r="I98" s="28"/>
      <c r="J98" s="28"/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f>G98*1</f>
        <v>419.84</v>
      </c>
      <c r="T98" s="28">
        <v>0</v>
      </c>
      <c r="U98" s="28">
        <f t="shared" si="44"/>
        <v>419.84</v>
      </c>
    </row>
    <row r="99" spans="1:26" s="29" customFormat="1">
      <c r="A99" s="125" t="s">
        <v>317</v>
      </c>
      <c r="B99" s="126" t="s">
        <v>316</v>
      </c>
      <c r="C99" s="125" t="s">
        <v>315</v>
      </c>
      <c r="D99" s="87"/>
      <c r="E99" s="47"/>
      <c r="F99" s="47">
        <v>1</v>
      </c>
      <c r="G99" s="47">
        <v>745.13</v>
      </c>
      <c r="H99" s="63">
        <f t="shared" si="43"/>
        <v>0.74512999999999996</v>
      </c>
      <c r="I99" s="28"/>
      <c r="J99" s="28"/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>G99*1</f>
        <v>745.13</v>
      </c>
      <c r="S99" s="28">
        <v>0</v>
      </c>
      <c r="T99" s="28">
        <v>0</v>
      </c>
      <c r="U99" s="28">
        <f t="shared" si="44"/>
        <v>745.13</v>
      </c>
      <c r="V99" s="177"/>
      <c r="W99" s="177"/>
      <c r="X99" s="177"/>
      <c r="Y99" s="177"/>
      <c r="Z99" s="177"/>
    </row>
    <row r="100" spans="1:26" ht="33.75" customHeight="1">
      <c r="A100" s="125" t="s">
        <v>289</v>
      </c>
      <c r="B100" s="126" t="s">
        <v>287</v>
      </c>
      <c r="C100" s="125" t="s">
        <v>288</v>
      </c>
      <c r="D100" s="87"/>
      <c r="E100" s="47"/>
      <c r="F100" s="47">
        <v>0.06</v>
      </c>
      <c r="G100" s="47">
        <v>24829.08</v>
      </c>
      <c r="H100" s="63">
        <f t="shared" si="43"/>
        <v>1.4897448</v>
      </c>
      <c r="I100" s="28"/>
      <c r="J100" s="28"/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f>G100*0.01</f>
        <v>248.29080000000002</v>
      </c>
      <c r="Q100" s="28">
        <v>0</v>
      </c>
      <c r="R100" s="28">
        <f>G100*0.01</f>
        <v>248.29080000000002</v>
      </c>
      <c r="S100" s="28">
        <f>G100*0.02</f>
        <v>496.58160000000004</v>
      </c>
      <c r="T100" s="28">
        <f>G100*0.02</f>
        <v>496.58160000000004</v>
      </c>
      <c r="U100" s="28">
        <f t="shared" si="44"/>
        <v>1489.7448000000002</v>
      </c>
    </row>
    <row r="101" spans="1:26" ht="19.5" customHeight="1">
      <c r="A101" s="125" t="s">
        <v>313</v>
      </c>
      <c r="B101" s="126" t="s">
        <v>314</v>
      </c>
      <c r="C101" s="146" t="s">
        <v>312</v>
      </c>
      <c r="D101" s="87"/>
      <c r="E101" s="47"/>
      <c r="F101" s="47">
        <v>2</v>
      </c>
      <c r="G101" s="47">
        <v>320.33</v>
      </c>
      <c r="H101" s="63">
        <f t="shared" si="43"/>
        <v>0.64066000000000001</v>
      </c>
      <c r="I101" s="28"/>
      <c r="J101" s="28"/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>G101*2</f>
        <v>640.66</v>
      </c>
      <c r="S101" s="28">
        <v>0</v>
      </c>
      <c r="T101" s="28">
        <v>0</v>
      </c>
      <c r="U101" s="28">
        <f t="shared" si="44"/>
        <v>640.66</v>
      </c>
    </row>
    <row r="102" spans="1:26" ht="33.75" customHeight="1">
      <c r="A102" s="146" t="s">
        <v>311</v>
      </c>
      <c r="B102" s="126" t="s">
        <v>290</v>
      </c>
      <c r="C102" s="125" t="s">
        <v>116</v>
      </c>
      <c r="D102" s="87"/>
      <c r="E102" s="47"/>
      <c r="F102" s="47">
        <v>8</v>
      </c>
      <c r="G102" s="176">
        <v>613.44000000000005</v>
      </c>
      <c r="H102" s="63">
        <f t="shared" si="43"/>
        <v>4.9075200000000008</v>
      </c>
      <c r="I102" s="28"/>
      <c r="J102" s="28"/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f>G102*1</f>
        <v>613.44000000000005</v>
      </c>
      <c r="R102" s="28">
        <f>G102*1</f>
        <v>613.44000000000005</v>
      </c>
      <c r="S102" s="28">
        <f>G102*1</f>
        <v>613.44000000000005</v>
      </c>
      <c r="T102" s="28">
        <f>G102*5</f>
        <v>3067.2000000000003</v>
      </c>
      <c r="U102" s="28">
        <f t="shared" si="44"/>
        <v>4907.5200000000004</v>
      </c>
    </row>
    <row r="103" spans="1:26" ht="25.5">
      <c r="A103" s="174" t="s">
        <v>251</v>
      </c>
      <c r="B103" s="126" t="s">
        <v>252</v>
      </c>
      <c r="C103" s="125" t="s">
        <v>55</v>
      </c>
      <c r="D103" s="87"/>
      <c r="E103" s="47"/>
      <c r="F103" s="47">
        <v>1</v>
      </c>
      <c r="G103" s="47">
        <v>201.36</v>
      </c>
      <c r="H103" s="63">
        <f t="shared" si="43"/>
        <v>0.20136000000000001</v>
      </c>
      <c r="I103" s="28"/>
      <c r="J103" s="28"/>
      <c r="K103" s="28">
        <v>0</v>
      </c>
      <c r="L103" s="28">
        <v>0</v>
      </c>
      <c r="M103" s="28">
        <v>0</v>
      </c>
      <c r="N103" s="28">
        <f>G103*1</f>
        <v>201.36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f t="shared" si="44"/>
        <v>201.36</v>
      </c>
    </row>
    <row r="104" spans="1:26" ht="25.5">
      <c r="A104" s="174" t="s">
        <v>245</v>
      </c>
      <c r="B104" s="126" t="s">
        <v>243</v>
      </c>
      <c r="C104" s="146" t="s">
        <v>244</v>
      </c>
      <c r="D104" s="87"/>
      <c r="E104" s="47"/>
      <c r="F104" s="47">
        <v>0.12</v>
      </c>
      <c r="G104" s="47">
        <v>9773.7000000000007</v>
      </c>
      <c r="H104" s="63">
        <f t="shared" si="43"/>
        <v>1.172844</v>
      </c>
      <c r="I104" s="28"/>
      <c r="J104" s="28"/>
      <c r="K104" s="28">
        <v>0</v>
      </c>
      <c r="L104" s="28">
        <v>0</v>
      </c>
      <c r="M104" s="28">
        <f>G104*0.12</f>
        <v>1172.8440000000001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f t="shared" si="44"/>
        <v>1172.8440000000001</v>
      </c>
    </row>
    <row r="105" spans="1:26" ht="25.5" customHeight="1">
      <c r="A105" s="147" t="s">
        <v>213</v>
      </c>
      <c r="B105" s="130" t="s">
        <v>216</v>
      </c>
      <c r="C105" s="129" t="s">
        <v>214</v>
      </c>
      <c r="D105" s="128"/>
      <c r="E105" s="47"/>
      <c r="F105" s="47">
        <f>11.5+12+3+0.5</f>
        <v>27</v>
      </c>
      <c r="G105" s="47">
        <v>1272</v>
      </c>
      <c r="H105" s="63">
        <f t="shared" ref="H105:H123" si="45">G105*F105/1000</f>
        <v>34.344000000000001</v>
      </c>
      <c r="I105" s="28">
        <v>0</v>
      </c>
      <c r="J105" s="28">
        <v>0</v>
      </c>
      <c r="K105" s="28">
        <f>G105*(2+8)</f>
        <v>12720</v>
      </c>
      <c r="L105" s="28">
        <v>0</v>
      </c>
      <c r="M105" s="28">
        <v>0</v>
      </c>
      <c r="N105" s="28">
        <v>0</v>
      </c>
      <c r="O105" s="28">
        <v>0</v>
      </c>
      <c r="P105" s="28">
        <f>G105*1.5</f>
        <v>1908</v>
      </c>
      <c r="Q105" s="28">
        <v>0</v>
      </c>
      <c r="R105" s="28">
        <f>G105*12</f>
        <v>15264</v>
      </c>
      <c r="S105" s="28">
        <f>G105*3</f>
        <v>3816</v>
      </c>
      <c r="T105" s="28">
        <f>G105*0.5</f>
        <v>636</v>
      </c>
      <c r="U105" s="28">
        <f t="shared" si="44"/>
        <v>34344</v>
      </c>
      <c r="V105"/>
      <c r="W105"/>
      <c r="X105"/>
      <c r="Y105"/>
      <c r="Z105"/>
    </row>
    <row r="106" spans="1:26" ht="19.5" customHeight="1">
      <c r="A106" s="147" t="s">
        <v>264</v>
      </c>
      <c r="B106" s="130" t="s">
        <v>304</v>
      </c>
      <c r="C106" s="129" t="s">
        <v>55</v>
      </c>
      <c r="D106" s="128"/>
      <c r="E106" s="47"/>
      <c r="F106" s="47">
        <v>3</v>
      </c>
      <c r="G106" s="47">
        <v>5.42</v>
      </c>
      <c r="H106" s="63">
        <f t="shared" ref="H106:H112" si="46">G106*F106/1000</f>
        <v>1.6259999999999997E-2</v>
      </c>
      <c r="I106" s="148"/>
      <c r="J106" s="148"/>
      <c r="K106" s="148">
        <v>0</v>
      </c>
      <c r="L106" s="148">
        <v>0</v>
      </c>
      <c r="M106" s="148">
        <v>0</v>
      </c>
      <c r="N106" s="148">
        <v>0</v>
      </c>
      <c r="O106" s="148">
        <v>0</v>
      </c>
      <c r="P106" s="148">
        <v>0</v>
      </c>
      <c r="Q106" s="148">
        <v>0</v>
      </c>
      <c r="R106" s="148">
        <f>G106*3</f>
        <v>16.259999999999998</v>
      </c>
      <c r="S106" s="148">
        <v>0</v>
      </c>
      <c r="T106" s="148">
        <v>0</v>
      </c>
      <c r="U106" s="28">
        <f t="shared" si="44"/>
        <v>16.259999999999998</v>
      </c>
      <c r="V106"/>
      <c r="W106"/>
      <c r="X106"/>
      <c r="Y106"/>
      <c r="Z106"/>
    </row>
    <row r="107" spans="1:26" ht="19.5" customHeight="1">
      <c r="A107" s="147" t="s">
        <v>264</v>
      </c>
      <c r="B107" s="130" t="s">
        <v>305</v>
      </c>
      <c r="C107" s="129" t="s">
        <v>55</v>
      </c>
      <c r="D107" s="128"/>
      <c r="E107" s="47"/>
      <c r="F107" s="47">
        <v>4</v>
      </c>
      <c r="G107" s="47">
        <v>8.44</v>
      </c>
      <c r="H107" s="63">
        <f t="shared" si="46"/>
        <v>3.3759999999999998E-2</v>
      </c>
      <c r="I107" s="148"/>
      <c r="J107" s="148"/>
      <c r="K107" s="148">
        <v>0</v>
      </c>
      <c r="L107" s="148">
        <v>0</v>
      </c>
      <c r="M107" s="148">
        <v>0</v>
      </c>
      <c r="N107" s="148">
        <v>0</v>
      </c>
      <c r="O107" s="148">
        <v>0</v>
      </c>
      <c r="P107" s="148">
        <v>0</v>
      </c>
      <c r="Q107" s="148">
        <v>0</v>
      </c>
      <c r="R107" s="148">
        <f>G107*4</f>
        <v>33.76</v>
      </c>
      <c r="S107" s="148">
        <v>0</v>
      </c>
      <c r="T107" s="148">
        <v>0</v>
      </c>
      <c r="U107" s="28">
        <f t="shared" si="44"/>
        <v>33.76</v>
      </c>
      <c r="V107"/>
      <c r="W107"/>
      <c r="X107"/>
      <c r="Y107"/>
      <c r="Z107"/>
    </row>
    <row r="108" spans="1:26" ht="18" customHeight="1">
      <c r="A108" s="147" t="s">
        <v>264</v>
      </c>
      <c r="B108" s="130" t="s">
        <v>303</v>
      </c>
      <c r="C108" s="129" t="s">
        <v>55</v>
      </c>
      <c r="D108" s="128"/>
      <c r="E108" s="47"/>
      <c r="F108" s="47">
        <v>4</v>
      </c>
      <c r="G108" s="47">
        <v>12.8</v>
      </c>
      <c r="H108" s="63">
        <f t="shared" si="46"/>
        <v>5.1200000000000002E-2</v>
      </c>
      <c r="I108" s="148"/>
      <c r="J108" s="148"/>
      <c r="K108" s="148">
        <v>0</v>
      </c>
      <c r="L108" s="148">
        <v>0</v>
      </c>
      <c r="M108" s="148">
        <v>0</v>
      </c>
      <c r="N108" s="148">
        <v>0</v>
      </c>
      <c r="O108" s="148">
        <v>0</v>
      </c>
      <c r="P108" s="148">
        <v>0</v>
      </c>
      <c r="Q108" s="148">
        <v>0</v>
      </c>
      <c r="R108" s="148">
        <f>G108*3</f>
        <v>38.400000000000006</v>
      </c>
      <c r="S108" s="148">
        <f>G108*1</f>
        <v>12.8</v>
      </c>
      <c r="T108" s="148">
        <v>0</v>
      </c>
      <c r="U108" s="28">
        <f t="shared" si="44"/>
        <v>51.2</v>
      </c>
      <c r="V108"/>
      <c r="W108"/>
      <c r="X108"/>
      <c r="Y108"/>
      <c r="Z108"/>
    </row>
    <row r="109" spans="1:26" ht="18.75" customHeight="1">
      <c r="A109" s="147" t="s">
        <v>264</v>
      </c>
      <c r="B109" s="130" t="s">
        <v>301</v>
      </c>
      <c r="C109" s="129" t="s">
        <v>55</v>
      </c>
      <c r="D109" s="128"/>
      <c r="E109" s="47"/>
      <c r="F109" s="47">
        <v>11</v>
      </c>
      <c r="G109" s="47">
        <v>8.44</v>
      </c>
      <c r="H109" s="63">
        <f t="shared" si="46"/>
        <v>9.2839999999999992E-2</v>
      </c>
      <c r="I109" s="148"/>
      <c r="J109" s="148"/>
      <c r="K109" s="148">
        <v>0</v>
      </c>
      <c r="L109" s="148">
        <v>0</v>
      </c>
      <c r="M109" s="148">
        <v>0</v>
      </c>
      <c r="N109" s="148">
        <v>0</v>
      </c>
      <c r="O109" s="148">
        <v>0</v>
      </c>
      <c r="P109" s="148">
        <v>0</v>
      </c>
      <c r="Q109" s="148">
        <v>0</v>
      </c>
      <c r="R109" s="148">
        <f>G109*6</f>
        <v>50.64</v>
      </c>
      <c r="S109" s="148">
        <f>G109*3</f>
        <v>25.32</v>
      </c>
      <c r="T109" s="148">
        <f>G109*2</f>
        <v>16.88</v>
      </c>
      <c r="U109" s="28">
        <f t="shared" si="44"/>
        <v>92.84</v>
      </c>
      <c r="V109"/>
      <c r="W109"/>
      <c r="X109"/>
      <c r="Y109"/>
      <c r="Z109"/>
    </row>
    <row r="110" spans="1:26" ht="18.75" customHeight="1">
      <c r="A110" s="147" t="s">
        <v>264</v>
      </c>
      <c r="B110" s="130" t="s">
        <v>302</v>
      </c>
      <c r="C110" s="129" t="s">
        <v>55</v>
      </c>
      <c r="D110" s="128"/>
      <c r="E110" s="47"/>
      <c r="F110" s="47">
        <v>6</v>
      </c>
      <c r="G110" s="47">
        <v>5.42</v>
      </c>
      <c r="H110" s="63">
        <f t="shared" si="46"/>
        <v>3.2519999999999993E-2</v>
      </c>
      <c r="I110" s="148"/>
      <c r="J110" s="148"/>
      <c r="K110" s="148">
        <v>0</v>
      </c>
      <c r="L110" s="148">
        <v>0</v>
      </c>
      <c r="M110" s="148">
        <v>0</v>
      </c>
      <c r="N110" s="148">
        <v>0</v>
      </c>
      <c r="O110" s="148">
        <v>0</v>
      </c>
      <c r="P110" s="148">
        <v>0</v>
      </c>
      <c r="Q110" s="148">
        <v>0</v>
      </c>
      <c r="R110" s="148">
        <f>G110*6</f>
        <v>32.519999999999996</v>
      </c>
      <c r="S110" s="148">
        <v>0</v>
      </c>
      <c r="T110" s="148">
        <v>0</v>
      </c>
      <c r="U110" s="28">
        <f t="shared" si="44"/>
        <v>32.519999999999996</v>
      </c>
      <c r="V110"/>
      <c r="W110"/>
      <c r="X110"/>
      <c r="Y110"/>
      <c r="Z110"/>
    </row>
    <row r="111" spans="1:26" ht="18" customHeight="1">
      <c r="A111" s="147" t="s">
        <v>264</v>
      </c>
      <c r="B111" s="130" t="s">
        <v>300</v>
      </c>
      <c r="C111" s="129" t="s">
        <v>55</v>
      </c>
      <c r="D111" s="128"/>
      <c r="E111" s="47"/>
      <c r="F111" s="47">
        <v>4</v>
      </c>
      <c r="G111" s="47">
        <v>95.25</v>
      </c>
      <c r="H111" s="63">
        <f t="shared" si="46"/>
        <v>0.38100000000000001</v>
      </c>
      <c r="I111" s="148"/>
      <c r="J111" s="148"/>
      <c r="K111" s="148">
        <v>0</v>
      </c>
      <c r="L111" s="148">
        <v>0</v>
      </c>
      <c r="M111" s="148">
        <v>0</v>
      </c>
      <c r="N111" s="148">
        <v>0</v>
      </c>
      <c r="O111" s="148">
        <v>0</v>
      </c>
      <c r="P111" s="148">
        <v>0</v>
      </c>
      <c r="Q111" s="148">
        <v>0</v>
      </c>
      <c r="R111" s="148">
        <f>G111*3</f>
        <v>285.75</v>
      </c>
      <c r="S111" s="148">
        <f>G111*1</f>
        <v>95.25</v>
      </c>
      <c r="T111" s="148">
        <v>0</v>
      </c>
      <c r="U111" s="28">
        <f t="shared" si="44"/>
        <v>381</v>
      </c>
      <c r="V111"/>
      <c r="W111"/>
      <c r="X111"/>
      <c r="Y111"/>
      <c r="Z111"/>
    </row>
    <row r="112" spans="1:26" ht="18" customHeight="1">
      <c r="A112" s="147" t="s">
        <v>264</v>
      </c>
      <c r="B112" s="130" t="s">
        <v>300</v>
      </c>
      <c r="C112" s="129" t="s">
        <v>55</v>
      </c>
      <c r="D112" s="128"/>
      <c r="E112" s="47"/>
      <c r="F112" s="47">
        <v>1</v>
      </c>
      <c r="G112" s="47">
        <v>89.92</v>
      </c>
      <c r="H112" s="63">
        <f t="shared" si="46"/>
        <v>8.992E-2</v>
      </c>
      <c r="I112" s="148"/>
      <c r="J112" s="148"/>
      <c r="K112" s="148">
        <v>0</v>
      </c>
      <c r="L112" s="148">
        <v>0</v>
      </c>
      <c r="M112" s="148">
        <v>0</v>
      </c>
      <c r="N112" s="148">
        <v>0</v>
      </c>
      <c r="O112" s="148">
        <v>0</v>
      </c>
      <c r="P112" s="148">
        <v>0</v>
      </c>
      <c r="Q112" s="148">
        <v>0</v>
      </c>
      <c r="R112" s="148">
        <f>G112*1</f>
        <v>89.92</v>
      </c>
      <c r="S112" s="28">
        <v>0</v>
      </c>
      <c r="T112" s="148">
        <v>0</v>
      </c>
      <c r="U112" s="28">
        <f t="shared" si="44"/>
        <v>89.92</v>
      </c>
      <c r="V112"/>
      <c r="W112"/>
      <c r="X112"/>
      <c r="Y112"/>
      <c r="Z112"/>
    </row>
    <row r="113" spans="1:26">
      <c r="A113" s="147" t="s">
        <v>264</v>
      </c>
      <c r="B113" s="130" t="s">
        <v>299</v>
      </c>
      <c r="C113" s="129" t="s">
        <v>55</v>
      </c>
      <c r="D113" s="128"/>
      <c r="E113" s="47"/>
      <c r="F113" s="47">
        <v>5</v>
      </c>
      <c r="G113" s="47">
        <v>169.24</v>
      </c>
      <c r="H113" s="63">
        <f>G113*F113/1000</f>
        <v>0.84620000000000006</v>
      </c>
      <c r="I113" s="148"/>
      <c r="J113" s="148"/>
      <c r="K113" s="148">
        <v>0</v>
      </c>
      <c r="L113" s="148">
        <v>0</v>
      </c>
      <c r="M113" s="148">
        <v>0</v>
      </c>
      <c r="N113" s="148">
        <v>0</v>
      </c>
      <c r="O113" s="148">
        <v>0</v>
      </c>
      <c r="P113" s="148">
        <v>0</v>
      </c>
      <c r="Q113" s="148">
        <v>0</v>
      </c>
      <c r="R113" s="148">
        <f>G113*2</f>
        <v>338.48</v>
      </c>
      <c r="S113" s="148">
        <f>G113*1</f>
        <v>169.24</v>
      </c>
      <c r="T113" s="148">
        <f>G113*2</f>
        <v>338.48</v>
      </c>
      <c r="U113" s="28">
        <f t="shared" si="44"/>
        <v>846.2</v>
      </c>
      <c r="V113"/>
      <c r="W113"/>
      <c r="X113"/>
      <c r="Y113"/>
      <c r="Z113"/>
    </row>
    <row r="114" spans="1:26" ht="18" customHeight="1">
      <c r="A114" s="147" t="s">
        <v>264</v>
      </c>
      <c r="B114" s="130" t="s">
        <v>265</v>
      </c>
      <c r="C114" s="129" t="s">
        <v>55</v>
      </c>
      <c r="D114" s="128"/>
      <c r="E114" s="47"/>
      <c r="F114" s="47">
        <v>8</v>
      </c>
      <c r="G114" s="47">
        <v>151.31</v>
      </c>
      <c r="H114" s="63">
        <f t="shared" si="45"/>
        <v>1.21048</v>
      </c>
      <c r="I114" s="148"/>
      <c r="J114" s="148"/>
      <c r="K114" s="148">
        <v>0</v>
      </c>
      <c r="L114" s="148">
        <v>0</v>
      </c>
      <c r="M114" s="148">
        <v>0</v>
      </c>
      <c r="N114" s="148">
        <v>0</v>
      </c>
      <c r="O114" s="148">
        <v>0</v>
      </c>
      <c r="P114" s="148">
        <f>G114*6</f>
        <v>907.86</v>
      </c>
      <c r="Q114" s="148">
        <v>0</v>
      </c>
      <c r="R114" s="148">
        <f>G114*1</f>
        <v>151.31</v>
      </c>
      <c r="S114" s="148">
        <f>G114*1</f>
        <v>151.31</v>
      </c>
      <c r="T114" s="148">
        <v>0</v>
      </c>
      <c r="U114" s="28">
        <f t="shared" si="44"/>
        <v>1210.48</v>
      </c>
      <c r="V114"/>
      <c r="W114"/>
      <c r="X114"/>
      <c r="Y114"/>
      <c r="Z114"/>
    </row>
    <row r="115" spans="1:26" ht="18" customHeight="1">
      <c r="A115" s="147" t="s">
        <v>264</v>
      </c>
      <c r="B115" s="130" t="s">
        <v>295</v>
      </c>
      <c r="C115" s="129" t="s">
        <v>55</v>
      </c>
      <c r="D115" s="128"/>
      <c r="E115" s="47"/>
      <c r="F115" s="47">
        <v>1</v>
      </c>
      <c r="G115" s="47">
        <v>225.51</v>
      </c>
      <c r="H115" s="63">
        <f t="shared" si="45"/>
        <v>0.22550999999999999</v>
      </c>
      <c r="I115" s="148"/>
      <c r="J115" s="148"/>
      <c r="K115" s="148">
        <v>0</v>
      </c>
      <c r="L115" s="148">
        <v>0</v>
      </c>
      <c r="M115" s="148">
        <v>0</v>
      </c>
      <c r="N115" s="148">
        <v>0</v>
      </c>
      <c r="O115" s="148">
        <v>0</v>
      </c>
      <c r="P115" s="148">
        <v>0</v>
      </c>
      <c r="Q115" s="148">
        <v>0</v>
      </c>
      <c r="R115" s="148">
        <f>G115*1</f>
        <v>225.51</v>
      </c>
      <c r="S115" s="148">
        <v>0</v>
      </c>
      <c r="T115" s="148">
        <v>0</v>
      </c>
      <c r="U115" s="28">
        <f t="shared" si="44"/>
        <v>225.51</v>
      </c>
      <c r="V115"/>
      <c r="W115"/>
      <c r="X115"/>
      <c r="Y115"/>
      <c r="Z115"/>
    </row>
    <row r="116" spans="1:26" ht="18" customHeight="1">
      <c r="A116" s="147" t="s">
        <v>264</v>
      </c>
      <c r="B116" s="130" t="s">
        <v>298</v>
      </c>
      <c r="C116" s="129" t="s">
        <v>55</v>
      </c>
      <c r="D116" s="128"/>
      <c r="E116" s="47"/>
      <c r="F116" s="47">
        <v>6</v>
      </c>
      <c r="G116" s="47">
        <v>196.01</v>
      </c>
      <c r="H116" s="63">
        <f t="shared" si="45"/>
        <v>1.1760599999999999</v>
      </c>
      <c r="I116" s="148"/>
      <c r="J116" s="148"/>
      <c r="K116" s="148">
        <v>0</v>
      </c>
      <c r="L116" s="148">
        <v>0</v>
      </c>
      <c r="M116" s="148">
        <v>0</v>
      </c>
      <c r="N116" s="148">
        <v>0</v>
      </c>
      <c r="O116" s="148">
        <v>0</v>
      </c>
      <c r="P116" s="148">
        <v>0</v>
      </c>
      <c r="Q116" s="148">
        <v>0</v>
      </c>
      <c r="R116" s="148">
        <f>G116*4</f>
        <v>784.04</v>
      </c>
      <c r="S116" s="148">
        <v>0</v>
      </c>
      <c r="T116" s="148">
        <f>G116*2</f>
        <v>392.02</v>
      </c>
      <c r="U116" s="28">
        <f t="shared" si="44"/>
        <v>1176.06</v>
      </c>
      <c r="V116"/>
      <c r="W116"/>
      <c r="X116"/>
      <c r="Y116"/>
      <c r="Z116"/>
    </row>
    <row r="117" spans="1:26" ht="18" customHeight="1">
      <c r="A117" s="147" t="s">
        <v>264</v>
      </c>
      <c r="B117" s="130" t="s">
        <v>266</v>
      </c>
      <c r="C117" s="129" t="s">
        <v>55</v>
      </c>
      <c r="D117" s="128"/>
      <c r="E117" s="47"/>
      <c r="F117" s="47">
        <v>3</v>
      </c>
      <c r="G117" s="47">
        <v>62.61</v>
      </c>
      <c r="H117" s="63">
        <f t="shared" si="45"/>
        <v>0.18783</v>
      </c>
      <c r="I117" s="148"/>
      <c r="J117" s="148"/>
      <c r="K117" s="148">
        <v>0</v>
      </c>
      <c r="L117" s="148">
        <v>0</v>
      </c>
      <c r="M117" s="148">
        <v>0</v>
      </c>
      <c r="N117" s="148">
        <v>0</v>
      </c>
      <c r="O117" s="148">
        <v>0</v>
      </c>
      <c r="P117" s="148">
        <f>G117*3</f>
        <v>187.82999999999998</v>
      </c>
      <c r="Q117" s="148">
        <v>0</v>
      </c>
      <c r="R117" s="148">
        <v>0</v>
      </c>
      <c r="S117" s="148">
        <v>0</v>
      </c>
      <c r="T117" s="148">
        <v>0</v>
      </c>
      <c r="U117" s="28">
        <f t="shared" si="44"/>
        <v>187.82999999999998</v>
      </c>
      <c r="V117"/>
      <c r="W117"/>
      <c r="X117"/>
      <c r="Y117"/>
      <c r="Z117"/>
    </row>
    <row r="118" spans="1:26" ht="18" customHeight="1">
      <c r="A118" s="147" t="s">
        <v>264</v>
      </c>
      <c r="B118" s="130" t="s">
        <v>322</v>
      </c>
      <c r="C118" s="129" t="s">
        <v>55</v>
      </c>
      <c r="D118" s="128"/>
      <c r="E118" s="47"/>
      <c r="F118" s="47">
        <v>1</v>
      </c>
      <c r="G118" s="47">
        <v>45</v>
      </c>
      <c r="H118" s="63">
        <f t="shared" si="45"/>
        <v>4.4999999999999998E-2</v>
      </c>
      <c r="I118" s="148"/>
      <c r="J118" s="148"/>
      <c r="K118" s="148">
        <v>0</v>
      </c>
      <c r="L118" s="148">
        <v>0</v>
      </c>
      <c r="M118" s="148">
        <v>0</v>
      </c>
      <c r="N118" s="148">
        <v>0</v>
      </c>
      <c r="O118" s="148">
        <v>0</v>
      </c>
      <c r="P118" s="148">
        <v>0</v>
      </c>
      <c r="Q118" s="148">
        <v>0</v>
      </c>
      <c r="R118" s="148">
        <v>0</v>
      </c>
      <c r="S118" s="148">
        <f>G118*1</f>
        <v>45</v>
      </c>
      <c r="T118" s="148">
        <v>0</v>
      </c>
      <c r="U118" s="28">
        <f t="shared" si="44"/>
        <v>45</v>
      </c>
      <c r="V118"/>
      <c r="W118"/>
      <c r="X118"/>
      <c r="Y118"/>
      <c r="Z118"/>
    </row>
    <row r="119" spans="1:26" ht="18" customHeight="1">
      <c r="A119" s="147" t="s">
        <v>264</v>
      </c>
      <c r="B119" s="130" t="s">
        <v>297</v>
      </c>
      <c r="C119" s="129" t="s">
        <v>55</v>
      </c>
      <c r="D119" s="128"/>
      <c r="E119" s="47"/>
      <c r="F119" s="47">
        <v>4</v>
      </c>
      <c r="G119" s="47">
        <v>5.43</v>
      </c>
      <c r="H119" s="63">
        <f t="shared" si="45"/>
        <v>2.172E-2</v>
      </c>
      <c r="I119" s="148"/>
      <c r="J119" s="148"/>
      <c r="K119" s="148">
        <v>0</v>
      </c>
      <c r="L119" s="148">
        <v>0</v>
      </c>
      <c r="M119" s="148">
        <v>0</v>
      </c>
      <c r="N119" s="148">
        <v>0</v>
      </c>
      <c r="O119" s="148">
        <v>0</v>
      </c>
      <c r="P119" s="148">
        <v>0</v>
      </c>
      <c r="Q119" s="148">
        <v>0</v>
      </c>
      <c r="R119" s="148">
        <f>G119*2</f>
        <v>10.86</v>
      </c>
      <c r="S119" s="148">
        <v>0</v>
      </c>
      <c r="T119" s="148">
        <f>G119*2</f>
        <v>10.86</v>
      </c>
      <c r="U119" s="28">
        <f t="shared" si="44"/>
        <v>21.72</v>
      </c>
      <c r="V119"/>
      <c r="W119"/>
      <c r="X119"/>
      <c r="Y119"/>
      <c r="Z119"/>
    </row>
    <row r="120" spans="1:26" ht="23.25" customHeight="1">
      <c r="A120" s="125" t="s">
        <v>296</v>
      </c>
      <c r="B120" s="126" t="s">
        <v>330</v>
      </c>
      <c r="C120" s="125" t="s">
        <v>214</v>
      </c>
      <c r="D120" s="128"/>
      <c r="E120" s="47"/>
      <c r="F120" s="47">
        <f>0.5+0.5</f>
        <v>1</v>
      </c>
      <c r="G120" s="47">
        <v>922.49</v>
      </c>
      <c r="H120" s="63">
        <f t="shared" si="45"/>
        <v>0.92249000000000003</v>
      </c>
      <c r="I120" s="148"/>
      <c r="J120" s="148"/>
      <c r="K120" s="148">
        <v>0</v>
      </c>
      <c r="L120" s="148">
        <v>0</v>
      </c>
      <c r="M120" s="148">
        <v>0</v>
      </c>
      <c r="N120" s="148">
        <v>0</v>
      </c>
      <c r="O120" s="148">
        <v>0</v>
      </c>
      <c r="P120" s="148">
        <v>0</v>
      </c>
      <c r="Q120" s="148">
        <v>0</v>
      </c>
      <c r="R120" s="148">
        <f>G120*0.5</f>
        <v>461.245</v>
      </c>
      <c r="S120" s="148">
        <v>0</v>
      </c>
      <c r="T120" s="148">
        <f>G120*0.5</f>
        <v>461.245</v>
      </c>
      <c r="U120" s="28">
        <f t="shared" si="44"/>
        <v>922.49</v>
      </c>
      <c r="V120"/>
      <c r="W120"/>
      <c r="X120"/>
      <c r="Y120"/>
      <c r="Z120"/>
    </row>
    <row r="121" spans="1:26" ht="35.25" customHeight="1">
      <c r="A121" s="174" t="s">
        <v>318</v>
      </c>
      <c r="B121" s="126" t="s">
        <v>319</v>
      </c>
      <c r="C121" s="125" t="s">
        <v>78</v>
      </c>
      <c r="D121" s="128"/>
      <c r="E121" s="47"/>
      <c r="F121" s="47">
        <v>1.35</v>
      </c>
      <c r="G121" s="47">
        <v>37.54</v>
      </c>
      <c r="H121" s="63">
        <f t="shared" si="45"/>
        <v>5.0679000000000002E-2</v>
      </c>
      <c r="I121" s="148"/>
      <c r="J121" s="148"/>
      <c r="K121" s="148">
        <v>0</v>
      </c>
      <c r="L121" s="148">
        <v>0</v>
      </c>
      <c r="M121" s="148">
        <v>0</v>
      </c>
      <c r="N121" s="148">
        <v>0</v>
      </c>
      <c r="O121" s="148">
        <v>0</v>
      </c>
      <c r="P121" s="148">
        <v>0</v>
      </c>
      <c r="Q121" s="148">
        <v>0</v>
      </c>
      <c r="R121" s="148">
        <v>0</v>
      </c>
      <c r="S121" s="148">
        <f>G121*1.35</f>
        <v>50.679000000000002</v>
      </c>
      <c r="T121" s="148">
        <v>0</v>
      </c>
      <c r="U121" s="28">
        <f t="shared" si="44"/>
        <v>50.679000000000002</v>
      </c>
      <c r="V121"/>
      <c r="W121"/>
      <c r="X121"/>
      <c r="Y121"/>
      <c r="Z121"/>
    </row>
    <row r="122" spans="1:26" ht="21" customHeight="1">
      <c r="A122" s="174" t="s">
        <v>320</v>
      </c>
      <c r="B122" s="126" t="s">
        <v>321</v>
      </c>
      <c r="C122" s="125" t="s">
        <v>78</v>
      </c>
      <c r="D122" s="128"/>
      <c r="E122" s="47"/>
      <c r="F122" s="47">
        <v>1.35</v>
      </c>
      <c r="G122" s="47">
        <v>314.33999999999997</v>
      </c>
      <c r="H122" s="63">
        <f t="shared" si="45"/>
        <v>0.42435899999999999</v>
      </c>
      <c r="I122" s="148"/>
      <c r="J122" s="148"/>
      <c r="K122" s="148">
        <v>0</v>
      </c>
      <c r="L122" s="148">
        <v>0</v>
      </c>
      <c r="M122" s="148">
        <v>0</v>
      </c>
      <c r="N122" s="148">
        <v>0</v>
      </c>
      <c r="O122" s="148">
        <v>0</v>
      </c>
      <c r="P122" s="28">
        <v>0</v>
      </c>
      <c r="Q122" s="148">
        <v>0</v>
      </c>
      <c r="R122" s="148">
        <v>0</v>
      </c>
      <c r="S122" s="148">
        <f>G122*1.35</f>
        <v>424.35899999999998</v>
      </c>
      <c r="T122" s="148">
        <v>0</v>
      </c>
      <c r="U122" s="28">
        <f t="shared" si="44"/>
        <v>424.35899999999998</v>
      </c>
      <c r="V122"/>
      <c r="W122"/>
      <c r="X122"/>
      <c r="Y122"/>
      <c r="Z122"/>
    </row>
    <row r="123" spans="1:26" ht="18" customHeight="1">
      <c r="A123" s="174" t="s">
        <v>283</v>
      </c>
      <c r="B123" s="175" t="s">
        <v>282</v>
      </c>
      <c r="C123" s="146" t="s">
        <v>55</v>
      </c>
      <c r="D123" s="128"/>
      <c r="E123" s="47"/>
      <c r="F123" s="47">
        <v>1</v>
      </c>
      <c r="G123" s="47">
        <v>324.01</v>
      </c>
      <c r="H123" s="63">
        <f t="shared" si="45"/>
        <v>0.32400999999999996</v>
      </c>
      <c r="I123" s="148"/>
      <c r="J123" s="148"/>
      <c r="K123" s="148">
        <v>0</v>
      </c>
      <c r="L123" s="148">
        <v>0</v>
      </c>
      <c r="M123" s="148">
        <v>0</v>
      </c>
      <c r="N123" s="148">
        <v>0</v>
      </c>
      <c r="O123" s="148">
        <v>0</v>
      </c>
      <c r="P123" s="148">
        <v>0</v>
      </c>
      <c r="Q123" s="148">
        <f>G123*1</f>
        <v>324.01</v>
      </c>
      <c r="R123" s="148">
        <v>0</v>
      </c>
      <c r="S123" s="148">
        <v>0</v>
      </c>
      <c r="T123" s="148">
        <v>0</v>
      </c>
      <c r="U123" s="28">
        <f t="shared" si="44"/>
        <v>324.01</v>
      </c>
      <c r="V123"/>
      <c r="W123"/>
      <c r="X123"/>
      <c r="Y123"/>
      <c r="Z123"/>
    </row>
    <row r="124" spans="1:26" ht="25.5" customHeight="1">
      <c r="A124" s="147" t="s">
        <v>177</v>
      </c>
      <c r="B124" s="130" t="s">
        <v>178</v>
      </c>
      <c r="C124" s="129" t="s">
        <v>116</v>
      </c>
      <c r="D124" s="87"/>
      <c r="E124" s="47"/>
      <c r="F124" s="47">
        <v>2</v>
      </c>
      <c r="G124" s="47">
        <v>835.68</v>
      </c>
      <c r="H124" s="63">
        <f t="shared" ref="H124:H125" si="47">G124*F124/1000</f>
        <v>1.67136</v>
      </c>
      <c r="I124" s="148">
        <v>0</v>
      </c>
      <c r="J124" s="148">
        <f>G124*2</f>
        <v>1671.36</v>
      </c>
      <c r="K124" s="148">
        <f>G124*2</f>
        <v>1671.36</v>
      </c>
      <c r="L124" s="148">
        <v>0</v>
      </c>
      <c r="M124" s="148">
        <v>0</v>
      </c>
      <c r="N124" s="148">
        <v>0</v>
      </c>
      <c r="O124" s="148">
        <v>0</v>
      </c>
      <c r="P124" s="148">
        <v>0</v>
      </c>
      <c r="Q124" s="148">
        <v>0</v>
      </c>
      <c r="R124" s="148">
        <v>0</v>
      </c>
      <c r="S124" s="148">
        <v>0</v>
      </c>
      <c r="T124" s="148">
        <v>0</v>
      </c>
      <c r="U124" s="28">
        <f t="shared" si="44"/>
        <v>1671.36</v>
      </c>
    </row>
    <row r="125" spans="1:26" ht="25.5" customHeight="1">
      <c r="A125" s="147" t="s">
        <v>213</v>
      </c>
      <c r="B125" s="130" t="s">
        <v>217</v>
      </c>
      <c r="C125" s="129" t="s">
        <v>214</v>
      </c>
      <c r="D125" s="128"/>
      <c r="E125" s="47"/>
      <c r="F125" s="47">
        <v>4</v>
      </c>
      <c r="G125" s="47">
        <v>1272</v>
      </c>
      <c r="H125" s="63">
        <f t="shared" si="47"/>
        <v>5.0880000000000001</v>
      </c>
      <c r="I125" s="28">
        <v>0</v>
      </c>
      <c r="J125" s="28">
        <v>0</v>
      </c>
      <c r="K125" s="28">
        <f>G125*2</f>
        <v>2544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>G125*2</f>
        <v>2544</v>
      </c>
      <c r="S125" s="28">
        <v>0</v>
      </c>
      <c r="T125" s="28">
        <v>0</v>
      </c>
      <c r="U125" s="28">
        <f t="shared" si="44"/>
        <v>5088</v>
      </c>
      <c r="V125"/>
      <c r="W125"/>
      <c r="X125"/>
      <c r="Y125"/>
      <c r="Z125"/>
    </row>
    <row r="126" spans="1:26" ht="25.5" customHeight="1">
      <c r="A126" s="147" t="s">
        <v>213</v>
      </c>
      <c r="B126" s="130" t="s">
        <v>215</v>
      </c>
      <c r="C126" s="129" t="s">
        <v>214</v>
      </c>
      <c r="D126" s="128"/>
      <c r="E126" s="47"/>
      <c r="F126" s="47">
        <v>8</v>
      </c>
      <c r="G126" s="47">
        <v>1272</v>
      </c>
      <c r="H126" s="63">
        <f t="shared" ref="H126" si="48">G126*F126/1000</f>
        <v>10.176</v>
      </c>
      <c r="I126" s="28">
        <v>0</v>
      </c>
      <c r="J126" s="28">
        <v>0</v>
      </c>
      <c r="K126" s="28">
        <f>G126*8</f>
        <v>10176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f t="shared" si="44"/>
        <v>10176</v>
      </c>
      <c r="V126"/>
      <c r="W126"/>
      <c r="X126"/>
      <c r="Y126"/>
      <c r="Z126"/>
    </row>
    <row r="127" spans="1:26" ht="12.75" customHeight="1">
      <c r="A127" s="164" t="s">
        <v>218</v>
      </c>
      <c r="B127" s="165" t="s">
        <v>219</v>
      </c>
      <c r="C127" s="164" t="s">
        <v>220</v>
      </c>
      <c r="D127" s="87"/>
      <c r="E127" s="47"/>
      <c r="F127" s="47">
        <v>2</v>
      </c>
      <c r="G127" s="47">
        <v>1165.73</v>
      </c>
      <c r="H127" s="63">
        <f t="shared" ref="H127:H137" si="49">G127*F127/1000</f>
        <v>2.3314599999999999</v>
      </c>
      <c r="I127" s="28">
        <f>G127*3</f>
        <v>3497.19</v>
      </c>
      <c r="J127" s="28">
        <v>0</v>
      </c>
      <c r="K127" s="28">
        <f>G127*2</f>
        <v>2331.46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f t="shared" si="44"/>
        <v>2331.46</v>
      </c>
      <c r="V127" s="166"/>
      <c r="W127" s="167"/>
      <c r="X127"/>
      <c r="Y127"/>
      <c r="Z127"/>
    </row>
    <row r="128" spans="1:26" ht="38.25">
      <c r="A128" s="129" t="s">
        <v>174</v>
      </c>
      <c r="B128" s="130" t="s">
        <v>175</v>
      </c>
      <c r="C128" s="129" t="s">
        <v>176</v>
      </c>
      <c r="D128" s="9"/>
      <c r="E128" s="35"/>
      <c r="F128" s="47">
        <v>7</v>
      </c>
      <c r="G128" s="47">
        <v>56.34</v>
      </c>
      <c r="H128" s="63">
        <f t="shared" si="49"/>
        <v>0.39438000000000001</v>
      </c>
      <c r="I128" s="148">
        <f>G128*2</f>
        <v>112.68</v>
      </c>
      <c r="J128" s="148">
        <v>0</v>
      </c>
      <c r="K128" s="148">
        <f>G128</f>
        <v>56.34</v>
      </c>
      <c r="L128" s="148">
        <f>G128*3</f>
        <v>169.02</v>
      </c>
      <c r="M128" s="148">
        <v>0</v>
      </c>
      <c r="N128" s="148">
        <v>0</v>
      </c>
      <c r="O128" s="148">
        <v>0</v>
      </c>
      <c r="P128" s="148">
        <f>G128*2</f>
        <v>112.68</v>
      </c>
      <c r="Q128" s="148">
        <f>G128*1</f>
        <v>56.34</v>
      </c>
      <c r="R128" s="148">
        <v>0</v>
      </c>
      <c r="S128" s="148">
        <v>0</v>
      </c>
      <c r="T128" s="148">
        <v>0</v>
      </c>
      <c r="U128" s="28">
        <f t="shared" si="44"/>
        <v>394.38</v>
      </c>
    </row>
    <row r="129" spans="1:21" ht="25.5">
      <c r="A129" s="129" t="s">
        <v>230</v>
      </c>
      <c r="B129" s="130" t="s">
        <v>231</v>
      </c>
      <c r="C129" s="129" t="s">
        <v>232</v>
      </c>
      <c r="D129" s="9"/>
      <c r="E129" s="35"/>
      <c r="F129" s="47">
        <v>1</v>
      </c>
      <c r="G129" s="47">
        <v>326.04000000000002</v>
      </c>
      <c r="H129" s="63">
        <f t="shared" si="49"/>
        <v>0.32604</v>
      </c>
      <c r="I129" s="148"/>
      <c r="J129" s="148"/>
      <c r="K129" s="148">
        <v>0</v>
      </c>
      <c r="L129" s="148">
        <f>G129*1</f>
        <v>326.04000000000002</v>
      </c>
      <c r="M129" s="148">
        <v>0</v>
      </c>
      <c r="N129" s="148">
        <v>0</v>
      </c>
      <c r="O129" s="148">
        <v>0</v>
      </c>
      <c r="P129" s="148">
        <v>0</v>
      </c>
      <c r="Q129" s="148">
        <v>0</v>
      </c>
      <c r="R129" s="148">
        <v>0</v>
      </c>
      <c r="S129" s="148">
        <v>0</v>
      </c>
      <c r="T129" s="148">
        <v>0</v>
      </c>
      <c r="U129" s="28">
        <f t="shared" si="44"/>
        <v>326.04000000000002</v>
      </c>
    </row>
    <row r="130" spans="1:21">
      <c r="A130" s="129" t="s">
        <v>274</v>
      </c>
      <c r="B130" s="130" t="s">
        <v>275</v>
      </c>
      <c r="C130" s="129" t="s">
        <v>60</v>
      </c>
      <c r="D130" s="9"/>
      <c r="E130" s="35"/>
      <c r="F130" s="47">
        <v>100</v>
      </c>
      <c r="G130" s="47">
        <v>730.76</v>
      </c>
      <c r="H130" s="63">
        <f t="shared" si="49"/>
        <v>73.075999999999993</v>
      </c>
      <c r="I130" s="148"/>
      <c r="J130" s="148"/>
      <c r="K130" s="148">
        <v>0</v>
      </c>
      <c r="L130" s="148">
        <v>0</v>
      </c>
      <c r="M130" s="148">
        <v>0</v>
      </c>
      <c r="N130" s="148">
        <v>0</v>
      </c>
      <c r="O130" s="148">
        <v>0</v>
      </c>
      <c r="P130" s="148">
        <v>0</v>
      </c>
      <c r="Q130" s="148">
        <f>G130*100</f>
        <v>73076</v>
      </c>
      <c r="R130" s="148">
        <v>0</v>
      </c>
      <c r="S130" s="148">
        <v>0</v>
      </c>
      <c r="T130" s="148">
        <v>0</v>
      </c>
      <c r="U130" s="28">
        <f t="shared" si="44"/>
        <v>73076</v>
      </c>
    </row>
    <row r="131" spans="1:21">
      <c r="A131" s="125" t="s">
        <v>276</v>
      </c>
      <c r="B131" s="126" t="s">
        <v>275</v>
      </c>
      <c r="C131" s="125" t="s">
        <v>244</v>
      </c>
      <c r="D131" s="9"/>
      <c r="E131" s="35"/>
      <c r="F131" s="47">
        <v>5</v>
      </c>
      <c r="G131" s="47">
        <v>1631.29</v>
      </c>
      <c r="H131" s="63">
        <f t="shared" si="49"/>
        <v>8.1564499999999995</v>
      </c>
      <c r="I131" s="148"/>
      <c r="J131" s="148"/>
      <c r="K131" s="148">
        <v>0</v>
      </c>
      <c r="L131" s="148">
        <v>0</v>
      </c>
      <c r="M131" s="148">
        <v>0</v>
      </c>
      <c r="N131" s="148">
        <v>0</v>
      </c>
      <c r="O131" s="148">
        <v>0</v>
      </c>
      <c r="P131" s="148">
        <v>0</v>
      </c>
      <c r="Q131" s="148">
        <f>G131*5</f>
        <v>8156.45</v>
      </c>
      <c r="R131" s="148">
        <v>0</v>
      </c>
      <c r="S131" s="148">
        <v>0</v>
      </c>
      <c r="T131" s="148">
        <v>0</v>
      </c>
      <c r="U131" s="28">
        <f t="shared" si="44"/>
        <v>8156.45</v>
      </c>
    </row>
    <row r="132" spans="1:21">
      <c r="A132" s="125" t="s">
        <v>264</v>
      </c>
      <c r="B132" s="126" t="s">
        <v>277</v>
      </c>
      <c r="C132" s="125" t="s">
        <v>55</v>
      </c>
      <c r="D132" s="9"/>
      <c r="E132" s="35"/>
      <c r="F132" s="47">
        <v>5</v>
      </c>
      <c r="G132" s="47">
        <v>670</v>
      </c>
      <c r="H132" s="63">
        <f t="shared" si="49"/>
        <v>3.35</v>
      </c>
      <c r="I132" s="148"/>
      <c r="J132" s="148"/>
      <c r="K132" s="148">
        <v>0</v>
      </c>
      <c r="L132" s="148">
        <v>0</v>
      </c>
      <c r="M132" s="148">
        <v>0</v>
      </c>
      <c r="N132" s="148">
        <v>0</v>
      </c>
      <c r="O132" s="148">
        <v>0</v>
      </c>
      <c r="P132" s="148">
        <v>0</v>
      </c>
      <c r="Q132" s="148">
        <f>G132*5</f>
        <v>3350</v>
      </c>
      <c r="R132" s="148">
        <v>0</v>
      </c>
      <c r="S132" s="148">
        <v>0</v>
      </c>
      <c r="T132" s="148">
        <v>0</v>
      </c>
      <c r="U132" s="28">
        <f t="shared" si="44"/>
        <v>3350</v>
      </c>
    </row>
    <row r="133" spans="1:21">
      <c r="A133" s="125" t="s">
        <v>264</v>
      </c>
      <c r="B133" s="126" t="s">
        <v>278</v>
      </c>
      <c r="C133" s="125" t="s">
        <v>279</v>
      </c>
      <c r="D133" s="9"/>
      <c r="E133" s="35"/>
      <c r="F133" s="47">
        <v>10</v>
      </c>
      <c r="G133" s="47">
        <v>35.6</v>
      </c>
      <c r="H133" s="63">
        <f t="shared" si="49"/>
        <v>0.35599999999999998</v>
      </c>
      <c r="I133" s="148"/>
      <c r="J133" s="148"/>
      <c r="K133" s="148">
        <v>0</v>
      </c>
      <c r="L133" s="148">
        <v>0</v>
      </c>
      <c r="M133" s="148">
        <v>0</v>
      </c>
      <c r="N133" s="148">
        <v>0</v>
      </c>
      <c r="O133" s="148">
        <v>0</v>
      </c>
      <c r="P133" s="148">
        <v>0</v>
      </c>
      <c r="Q133" s="148">
        <f>G133*10</f>
        <v>356</v>
      </c>
      <c r="R133" s="148">
        <v>0</v>
      </c>
      <c r="S133" s="148">
        <v>0</v>
      </c>
      <c r="T133" s="148">
        <v>0</v>
      </c>
      <c r="U133" s="28">
        <f t="shared" si="44"/>
        <v>356</v>
      </c>
    </row>
    <row r="134" spans="1:21">
      <c r="A134" s="125" t="s">
        <v>264</v>
      </c>
      <c r="B134" s="126" t="s">
        <v>280</v>
      </c>
      <c r="C134" s="125" t="s">
        <v>281</v>
      </c>
      <c r="D134" s="9"/>
      <c r="E134" s="35"/>
      <c r="F134" s="47">
        <v>1</v>
      </c>
      <c r="G134" s="47">
        <v>900</v>
      </c>
      <c r="H134" s="63">
        <f t="shared" si="49"/>
        <v>0.9</v>
      </c>
      <c r="I134" s="148"/>
      <c r="J134" s="148"/>
      <c r="K134" s="148">
        <v>0</v>
      </c>
      <c r="L134" s="148">
        <v>0</v>
      </c>
      <c r="M134" s="148">
        <v>0</v>
      </c>
      <c r="N134" s="148">
        <v>0</v>
      </c>
      <c r="O134" s="148">
        <v>0</v>
      </c>
      <c r="P134" s="148">
        <v>0</v>
      </c>
      <c r="Q134" s="148">
        <f>G134*1</f>
        <v>900</v>
      </c>
      <c r="R134" s="148">
        <v>0</v>
      </c>
      <c r="S134" s="148">
        <v>0</v>
      </c>
      <c r="T134" s="148">
        <v>0</v>
      </c>
      <c r="U134" s="28">
        <f t="shared" si="44"/>
        <v>900</v>
      </c>
    </row>
    <row r="135" spans="1:21">
      <c r="A135" s="174" t="s">
        <v>293</v>
      </c>
      <c r="B135" s="126" t="s">
        <v>294</v>
      </c>
      <c r="C135" s="125" t="s">
        <v>244</v>
      </c>
      <c r="D135" s="9"/>
      <c r="E135" s="35"/>
      <c r="F135" s="47">
        <v>3.2500000000000001E-2</v>
      </c>
      <c r="G135" s="47">
        <v>8881.8700000000008</v>
      </c>
      <c r="H135" s="63">
        <f t="shared" si="49"/>
        <v>0.28866077500000004</v>
      </c>
      <c r="I135" s="148"/>
      <c r="J135" s="148"/>
      <c r="K135" s="148">
        <v>0</v>
      </c>
      <c r="L135" s="148">
        <v>0</v>
      </c>
      <c r="M135" s="148">
        <v>0</v>
      </c>
      <c r="N135" s="148">
        <v>0</v>
      </c>
      <c r="O135" s="148">
        <v>0</v>
      </c>
      <c r="P135" s="148">
        <v>0</v>
      </c>
      <c r="Q135" s="148">
        <f>G135*0.0325</f>
        <v>288.66077500000006</v>
      </c>
      <c r="R135" s="148">
        <v>0</v>
      </c>
      <c r="S135" s="148">
        <v>0</v>
      </c>
      <c r="T135" s="148">
        <v>0</v>
      </c>
      <c r="U135" s="28">
        <f t="shared" si="44"/>
        <v>288.66077500000006</v>
      </c>
    </row>
    <row r="136" spans="1:21" ht="33.75" customHeight="1">
      <c r="A136" s="146" t="s">
        <v>167</v>
      </c>
      <c r="B136" s="126" t="s">
        <v>291</v>
      </c>
      <c r="C136" s="125" t="s">
        <v>292</v>
      </c>
      <c r="D136" s="9"/>
      <c r="E136" s="35"/>
      <c r="F136" s="47">
        <v>1.7609999999999999</v>
      </c>
      <c r="G136" s="47">
        <v>225.35</v>
      </c>
      <c r="H136" s="63">
        <f t="shared" si="49"/>
        <v>0.39684134999999998</v>
      </c>
      <c r="I136" s="148"/>
      <c r="J136" s="148"/>
      <c r="K136" s="148">
        <v>0</v>
      </c>
      <c r="L136" s="148">
        <v>0</v>
      </c>
      <c r="M136" s="148">
        <v>0</v>
      </c>
      <c r="N136" s="148">
        <v>0</v>
      </c>
      <c r="O136" s="148">
        <v>0</v>
      </c>
      <c r="P136" s="148">
        <f>G136*1.761</f>
        <v>396.84134999999998</v>
      </c>
      <c r="Q136" s="148">
        <v>0</v>
      </c>
      <c r="R136" s="148">
        <v>0</v>
      </c>
      <c r="S136" s="148">
        <v>0</v>
      </c>
      <c r="T136" s="148">
        <v>0</v>
      </c>
      <c r="U136" s="28">
        <f t="shared" si="44"/>
        <v>396.84134999999998</v>
      </c>
    </row>
    <row r="137" spans="1:21" ht="17.25" customHeight="1">
      <c r="A137" s="129" t="s">
        <v>234</v>
      </c>
      <c r="B137" s="130" t="s">
        <v>235</v>
      </c>
      <c r="C137" s="129" t="s">
        <v>55</v>
      </c>
      <c r="D137" s="9"/>
      <c r="E137" s="35"/>
      <c r="F137" s="47">
        <v>1</v>
      </c>
      <c r="G137" s="47">
        <v>1503.2</v>
      </c>
      <c r="H137" s="63">
        <f t="shared" si="49"/>
        <v>1.5032000000000001</v>
      </c>
      <c r="I137" s="148"/>
      <c r="J137" s="148"/>
      <c r="K137" s="148">
        <v>0</v>
      </c>
      <c r="L137" s="148">
        <f>G137</f>
        <v>1503.2</v>
      </c>
      <c r="M137" s="148">
        <v>0</v>
      </c>
      <c r="N137" s="148">
        <v>0</v>
      </c>
      <c r="O137" s="148">
        <v>0</v>
      </c>
      <c r="P137" s="148">
        <v>0</v>
      </c>
      <c r="Q137" s="148">
        <v>0</v>
      </c>
      <c r="R137" s="148">
        <v>0</v>
      </c>
      <c r="S137" s="148">
        <v>0</v>
      </c>
      <c r="T137" s="148">
        <v>0</v>
      </c>
      <c r="U137" s="28">
        <f t="shared" si="44"/>
        <v>1503.2</v>
      </c>
    </row>
    <row r="138" spans="1:21" ht="25.5">
      <c r="A138" s="129" t="s">
        <v>173</v>
      </c>
      <c r="B138" s="130" t="s">
        <v>221</v>
      </c>
      <c r="C138" s="129" t="s">
        <v>116</v>
      </c>
      <c r="D138" s="87"/>
      <c r="E138" s="47"/>
      <c r="F138" s="47">
        <v>1</v>
      </c>
      <c r="G138" s="47">
        <v>864.9</v>
      </c>
      <c r="H138" s="63">
        <f t="shared" ref="H138:H143" si="50">G138*F138/1000</f>
        <v>0.8649</v>
      </c>
      <c r="I138" s="28">
        <v>0</v>
      </c>
      <c r="J138" s="28">
        <f>G138*(2+1+1)</f>
        <v>3459.6</v>
      </c>
      <c r="K138" s="148">
        <f>G138</f>
        <v>864.9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f t="shared" si="44"/>
        <v>864.9</v>
      </c>
    </row>
    <row r="139" spans="1:21" ht="25.5">
      <c r="A139" s="129" t="s">
        <v>173</v>
      </c>
      <c r="B139" s="130" t="s">
        <v>306</v>
      </c>
      <c r="C139" s="129" t="s">
        <v>116</v>
      </c>
      <c r="D139" s="87"/>
      <c r="E139" s="47"/>
      <c r="F139" s="47">
        <v>2</v>
      </c>
      <c r="G139" s="47">
        <v>1078.9000000000001</v>
      </c>
      <c r="H139" s="63">
        <f t="shared" si="50"/>
        <v>2.1578000000000004</v>
      </c>
      <c r="I139" s="28"/>
      <c r="J139" s="28"/>
      <c r="K139" s="14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>G139*2</f>
        <v>2157.8000000000002</v>
      </c>
      <c r="S139" s="28">
        <v>0</v>
      </c>
      <c r="T139" s="28">
        <v>0</v>
      </c>
      <c r="U139" s="28">
        <f t="shared" si="44"/>
        <v>2157.8000000000002</v>
      </c>
    </row>
    <row r="140" spans="1:21">
      <c r="A140" s="129" t="s">
        <v>264</v>
      </c>
      <c r="B140" s="130" t="s">
        <v>307</v>
      </c>
      <c r="C140" s="129" t="s">
        <v>55</v>
      </c>
      <c r="D140" s="87"/>
      <c r="E140" s="47"/>
      <c r="F140" s="47">
        <v>2</v>
      </c>
      <c r="G140" s="47">
        <v>48.69</v>
      </c>
      <c r="H140" s="63">
        <f t="shared" si="50"/>
        <v>9.7379999999999994E-2</v>
      </c>
      <c r="I140" s="28"/>
      <c r="J140" s="28"/>
      <c r="K140" s="14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>G140*2</f>
        <v>97.38</v>
      </c>
      <c r="S140" s="28">
        <v>0</v>
      </c>
      <c r="T140" s="28">
        <v>0</v>
      </c>
      <c r="U140" s="28">
        <f t="shared" si="44"/>
        <v>97.38</v>
      </c>
    </row>
    <row r="141" spans="1:21">
      <c r="A141" s="129" t="s">
        <v>264</v>
      </c>
      <c r="B141" s="130" t="s">
        <v>308</v>
      </c>
      <c r="C141" s="129" t="s">
        <v>55</v>
      </c>
      <c r="D141" s="87"/>
      <c r="E141" s="47"/>
      <c r="F141" s="47">
        <v>2</v>
      </c>
      <c r="G141" s="47">
        <v>28.36</v>
      </c>
      <c r="H141" s="63">
        <f t="shared" si="50"/>
        <v>5.672E-2</v>
      </c>
      <c r="I141" s="28"/>
      <c r="J141" s="28"/>
      <c r="K141" s="14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>G141*2</f>
        <v>56.72</v>
      </c>
      <c r="S141" s="28">
        <v>0</v>
      </c>
      <c r="T141" s="28">
        <v>0</v>
      </c>
      <c r="U141" s="28">
        <f t="shared" si="44"/>
        <v>56.72</v>
      </c>
    </row>
    <row r="142" spans="1:21">
      <c r="A142" s="129" t="s">
        <v>264</v>
      </c>
      <c r="B142" s="130" t="s">
        <v>309</v>
      </c>
      <c r="C142" s="129" t="s">
        <v>55</v>
      </c>
      <c r="D142" s="87"/>
      <c r="E142" s="47"/>
      <c r="F142" s="47">
        <v>2</v>
      </c>
      <c r="G142" s="47">
        <v>109.73</v>
      </c>
      <c r="H142" s="63">
        <f t="shared" si="50"/>
        <v>0.21946000000000002</v>
      </c>
      <c r="I142" s="28"/>
      <c r="J142" s="28"/>
      <c r="K142" s="14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>G142*2</f>
        <v>219.46</v>
      </c>
      <c r="S142" s="28">
        <v>0</v>
      </c>
      <c r="T142" s="28">
        <v>0</v>
      </c>
      <c r="U142" s="28">
        <f t="shared" si="44"/>
        <v>219.46</v>
      </c>
    </row>
    <row r="143" spans="1:21">
      <c r="A143" s="129" t="s">
        <v>264</v>
      </c>
      <c r="B143" s="130" t="s">
        <v>310</v>
      </c>
      <c r="C143" s="129" t="s">
        <v>55</v>
      </c>
      <c r="D143" s="87"/>
      <c r="E143" s="47"/>
      <c r="F143" s="47">
        <v>1</v>
      </c>
      <c r="G143" s="47">
        <v>160</v>
      </c>
      <c r="H143" s="63">
        <f t="shared" si="50"/>
        <v>0.16</v>
      </c>
      <c r="I143" s="28"/>
      <c r="J143" s="28"/>
      <c r="K143" s="14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>G143*1</f>
        <v>160</v>
      </c>
      <c r="S143" s="28">
        <v>0</v>
      </c>
      <c r="T143" s="28">
        <v>0</v>
      </c>
      <c r="U143" s="28">
        <f t="shared" si="44"/>
        <v>160</v>
      </c>
    </row>
    <row r="144" spans="1:21" ht="25.5">
      <c r="A144" s="129" t="s">
        <v>172</v>
      </c>
      <c r="B144" s="130" t="s">
        <v>131</v>
      </c>
      <c r="C144" s="129" t="s">
        <v>55</v>
      </c>
      <c r="D144" s="87"/>
      <c r="E144" s="47"/>
      <c r="F144" s="47">
        <v>10</v>
      </c>
      <c r="G144" s="47">
        <v>197.48</v>
      </c>
      <c r="H144" s="63">
        <f t="shared" ref="H144:H163" si="51">G144*F144/1000</f>
        <v>1.9747999999999999</v>
      </c>
      <c r="I144" s="28">
        <f>G144</f>
        <v>197.48</v>
      </c>
      <c r="J144" s="28">
        <f>G144</f>
        <v>197.48</v>
      </c>
      <c r="K144" s="148">
        <f>G144*2</f>
        <v>394.96</v>
      </c>
      <c r="L144" s="28">
        <v>0</v>
      </c>
      <c r="M144" s="28">
        <v>0</v>
      </c>
      <c r="N144" s="28">
        <v>0</v>
      </c>
      <c r="O144" s="28">
        <f>G144*5</f>
        <v>987.4</v>
      </c>
      <c r="P144" s="28">
        <f>G144*1</f>
        <v>197.48</v>
      </c>
      <c r="Q144" s="28">
        <v>0</v>
      </c>
      <c r="R144" s="28">
        <f>G144*2</f>
        <v>394.96</v>
      </c>
      <c r="S144" s="28">
        <v>0</v>
      </c>
      <c r="T144" s="28">
        <v>0</v>
      </c>
      <c r="U144" s="28">
        <f t="shared" si="44"/>
        <v>1974.8</v>
      </c>
    </row>
    <row r="145" spans="1:21">
      <c r="A145" s="125" t="s">
        <v>285</v>
      </c>
      <c r="B145" s="126" t="s">
        <v>284</v>
      </c>
      <c r="C145" s="125" t="s">
        <v>55</v>
      </c>
      <c r="D145" s="87"/>
      <c r="E145" s="47"/>
      <c r="F145" s="47">
        <v>5</v>
      </c>
      <c r="G145" s="47">
        <v>489.02</v>
      </c>
      <c r="H145" s="63">
        <f t="shared" si="51"/>
        <v>2.4451000000000001</v>
      </c>
      <c r="I145" s="148"/>
      <c r="J145" s="148"/>
      <c r="K145" s="148">
        <v>0</v>
      </c>
      <c r="L145" s="148">
        <v>0</v>
      </c>
      <c r="M145" s="148">
        <v>0</v>
      </c>
      <c r="N145" s="148">
        <v>0</v>
      </c>
      <c r="O145" s="148">
        <v>0</v>
      </c>
      <c r="P145" s="148">
        <v>0</v>
      </c>
      <c r="Q145" s="148">
        <f>G145*4</f>
        <v>1956.08</v>
      </c>
      <c r="R145" s="148">
        <f>G145*1</f>
        <v>489.02</v>
      </c>
      <c r="S145" s="148">
        <v>0</v>
      </c>
      <c r="T145" s="148">
        <v>0</v>
      </c>
      <c r="U145" s="28">
        <f t="shared" si="44"/>
        <v>2445.1</v>
      </c>
    </row>
    <row r="146" spans="1:21">
      <c r="A146" s="125" t="s">
        <v>264</v>
      </c>
      <c r="B146" s="126" t="s">
        <v>286</v>
      </c>
      <c r="C146" s="125" t="s">
        <v>55</v>
      </c>
      <c r="D146" s="87"/>
      <c r="E146" s="47"/>
      <c r="F146" s="47">
        <v>1</v>
      </c>
      <c r="G146" s="47">
        <v>142</v>
      </c>
      <c r="H146" s="63">
        <f t="shared" si="51"/>
        <v>0.14199999999999999</v>
      </c>
      <c r="I146" s="148"/>
      <c r="J146" s="148"/>
      <c r="K146" s="148">
        <v>0</v>
      </c>
      <c r="L146" s="148">
        <v>0</v>
      </c>
      <c r="M146" s="148">
        <v>0</v>
      </c>
      <c r="N146" s="148">
        <v>0</v>
      </c>
      <c r="O146" s="148">
        <v>0</v>
      </c>
      <c r="P146" s="148">
        <v>0</v>
      </c>
      <c r="Q146" s="148">
        <f>G146*1</f>
        <v>142</v>
      </c>
      <c r="R146" s="148">
        <v>0</v>
      </c>
      <c r="S146" s="148">
        <v>0</v>
      </c>
      <c r="T146" s="148">
        <v>0</v>
      </c>
      <c r="U146" s="28">
        <f t="shared" si="44"/>
        <v>142</v>
      </c>
    </row>
    <row r="147" spans="1:21" ht="34.5" customHeight="1">
      <c r="A147" s="129" t="s">
        <v>158</v>
      </c>
      <c r="B147" s="130" t="s">
        <v>223</v>
      </c>
      <c r="C147" s="129" t="s">
        <v>52</v>
      </c>
      <c r="D147" s="87"/>
      <c r="E147" s="47"/>
      <c r="F147" s="47">
        <v>0.16</v>
      </c>
      <c r="G147" s="47">
        <v>3724.37</v>
      </c>
      <c r="H147" s="63">
        <f t="shared" si="51"/>
        <v>0.59589919999999996</v>
      </c>
      <c r="I147" s="148"/>
      <c r="J147" s="148"/>
      <c r="K147" s="148">
        <f>G147*0.02</f>
        <v>74.487399999999994</v>
      </c>
      <c r="L147" s="148">
        <f>G147*0.02</f>
        <v>74.487399999999994</v>
      </c>
      <c r="M147" s="148">
        <f>G147*0.01</f>
        <v>37.243699999999997</v>
      </c>
      <c r="N147" s="148">
        <v>0</v>
      </c>
      <c r="O147" s="148">
        <f>G147*0.04</f>
        <v>148.97479999999999</v>
      </c>
      <c r="P147" s="148">
        <f>G147*0.03</f>
        <v>111.7311</v>
      </c>
      <c r="Q147" s="148">
        <v>0</v>
      </c>
      <c r="R147" s="148">
        <f>G147*0.02</f>
        <v>74.487399999999994</v>
      </c>
      <c r="S147" s="148">
        <f>G147*0.01</f>
        <v>37.243699999999997</v>
      </c>
      <c r="T147" s="148">
        <f>G147*0.01</f>
        <v>37.243699999999997</v>
      </c>
      <c r="U147" s="28">
        <f t="shared" si="44"/>
        <v>595.89919999999995</v>
      </c>
    </row>
    <row r="148" spans="1:21" ht="43.5" customHeight="1">
      <c r="A148" s="129" t="s">
        <v>157</v>
      </c>
      <c r="B148" s="130" t="s">
        <v>224</v>
      </c>
      <c r="C148" s="129" t="s">
        <v>41</v>
      </c>
      <c r="D148" s="87"/>
      <c r="E148" s="47"/>
      <c r="F148" s="47">
        <v>0.01</v>
      </c>
      <c r="G148" s="47">
        <v>1655.27</v>
      </c>
      <c r="H148" s="63">
        <f t="shared" si="51"/>
        <v>1.65527E-2</v>
      </c>
      <c r="I148" s="148"/>
      <c r="J148" s="148"/>
      <c r="K148" s="148">
        <f t="shared" ref="K148:K149" si="52">G148*0.01</f>
        <v>16.552700000000002</v>
      </c>
      <c r="L148" s="148">
        <v>0</v>
      </c>
      <c r="M148" s="148">
        <v>0</v>
      </c>
      <c r="N148" s="148">
        <v>0</v>
      </c>
      <c r="O148" s="148">
        <v>0</v>
      </c>
      <c r="P148" s="148">
        <v>0</v>
      </c>
      <c r="Q148" s="148">
        <v>0</v>
      </c>
      <c r="R148" s="148">
        <v>0</v>
      </c>
      <c r="S148" s="148">
        <v>0</v>
      </c>
      <c r="T148" s="148">
        <v>0</v>
      </c>
      <c r="U148" s="28">
        <f t="shared" si="44"/>
        <v>16.552700000000002</v>
      </c>
    </row>
    <row r="149" spans="1:21" ht="25.5">
      <c r="A149" s="129" t="s">
        <v>159</v>
      </c>
      <c r="B149" s="130" t="s">
        <v>225</v>
      </c>
      <c r="C149" s="129" t="s">
        <v>222</v>
      </c>
      <c r="D149" s="87"/>
      <c r="E149" s="47"/>
      <c r="F149" s="47">
        <v>0.02</v>
      </c>
      <c r="G149" s="47">
        <v>7709.44</v>
      </c>
      <c r="H149" s="63">
        <f t="shared" si="51"/>
        <v>0.15418879999999999</v>
      </c>
      <c r="I149" s="148"/>
      <c r="J149" s="148"/>
      <c r="K149" s="148">
        <f t="shared" si="52"/>
        <v>77.094399999999993</v>
      </c>
      <c r="L149" s="148">
        <f>G149*0.01</f>
        <v>77.094399999999993</v>
      </c>
      <c r="M149" s="148">
        <v>0</v>
      </c>
      <c r="N149" s="148">
        <v>0</v>
      </c>
      <c r="O149" s="148">
        <v>0</v>
      </c>
      <c r="P149" s="148">
        <v>0</v>
      </c>
      <c r="Q149" s="148">
        <v>0</v>
      </c>
      <c r="R149" s="148">
        <v>0</v>
      </c>
      <c r="S149" s="148">
        <v>0</v>
      </c>
      <c r="T149" s="148">
        <v>0</v>
      </c>
      <c r="U149" s="28">
        <f t="shared" si="44"/>
        <v>154.18879999999999</v>
      </c>
    </row>
    <row r="150" spans="1:21" ht="25.5">
      <c r="A150" s="147" t="s">
        <v>227</v>
      </c>
      <c r="B150" s="130" t="s">
        <v>226</v>
      </c>
      <c r="C150" s="129" t="s">
        <v>55</v>
      </c>
      <c r="D150" s="87"/>
      <c r="E150" s="47"/>
      <c r="F150" s="47">
        <v>3</v>
      </c>
      <c r="G150" s="47">
        <v>86.69</v>
      </c>
      <c r="H150" s="63">
        <f t="shared" si="51"/>
        <v>0.26006999999999997</v>
      </c>
      <c r="I150" s="148"/>
      <c r="J150" s="148"/>
      <c r="K150" s="148">
        <f>G150</f>
        <v>86.69</v>
      </c>
      <c r="L150" s="148">
        <f>G150*1</f>
        <v>86.69</v>
      </c>
      <c r="M150" s="148">
        <v>0</v>
      </c>
      <c r="N150" s="148">
        <v>0</v>
      </c>
      <c r="O150" s="148">
        <f>G150*2</f>
        <v>173.38</v>
      </c>
      <c r="P150" s="148">
        <v>0</v>
      </c>
      <c r="Q150" s="148">
        <v>0</v>
      </c>
      <c r="R150" s="148">
        <v>0</v>
      </c>
      <c r="S150" s="148">
        <v>0</v>
      </c>
      <c r="T150" s="148">
        <v>0</v>
      </c>
      <c r="U150" s="28">
        <f t="shared" si="44"/>
        <v>346.76</v>
      </c>
    </row>
    <row r="151" spans="1:21">
      <c r="A151" s="146" t="s">
        <v>242</v>
      </c>
      <c r="B151" s="126" t="s">
        <v>241</v>
      </c>
      <c r="C151" s="125" t="s">
        <v>55</v>
      </c>
      <c r="D151" s="87"/>
      <c r="E151" s="47"/>
      <c r="F151" s="47">
        <v>1</v>
      </c>
      <c r="G151" s="47">
        <v>164.03</v>
      </c>
      <c r="H151" s="63">
        <f t="shared" si="51"/>
        <v>0.16403000000000001</v>
      </c>
      <c r="I151" s="148"/>
      <c r="J151" s="148"/>
      <c r="K151" s="148">
        <v>0</v>
      </c>
      <c r="L151" s="148">
        <v>0</v>
      </c>
      <c r="M151" s="148">
        <f>G151*1</f>
        <v>164.03</v>
      </c>
      <c r="N151" s="148">
        <v>0</v>
      </c>
      <c r="O151" s="148">
        <v>0</v>
      </c>
      <c r="P151" s="148">
        <v>0</v>
      </c>
      <c r="Q151" s="148">
        <v>0</v>
      </c>
      <c r="R151" s="148">
        <v>0</v>
      </c>
      <c r="S151" s="148">
        <v>0</v>
      </c>
      <c r="T151" s="148">
        <v>0</v>
      </c>
      <c r="U151" s="28">
        <f t="shared" si="44"/>
        <v>164.03</v>
      </c>
    </row>
    <row r="152" spans="1:21" ht="25.5">
      <c r="A152" s="169" t="s">
        <v>236</v>
      </c>
      <c r="B152" s="165" t="s">
        <v>329</v>
      </c>
      <c r="C152" s="170" t="s">
        <v>238</v>
      </c>
      <c r="D152" s="87"/>
      <c r="E152" s="47"/>
      <c r="F152" s="59">
        <v>1</v>
      </c>
      <c r="G152" s="173">
        <v>5305.13</v>
      </c>
      <c r="H152" s="63">
        <f t="shared" si="51"/>
        <v>5.3051300000000001</v>
      </c>
      <c r="I152" s="148"/>
      <c r="J152" s="148"/>
      <c r="K152" s="148">
        <v>0</v>
      </c>
      <c r="L152" s="148">
        <f>G152*1</f>
        <v>5305.13</v>
      </c>
      <c r="M152" s="148">
        <v>0</v>
      </c>
      <c r="N152" s="148">
        <v>0</v>
      </c>
      <c r="O152" s="148">
        <v>0</v>
      </c>
      <c r="P152" s="148">
        <v>0</v>
      </c>
      <c r="Q152" s="148">
        <v>0</v>
      </c>
      <c r="R152" s="148">
        <v>0</v>
      </c>
      <c r="S152" s="148">
        <v>0</v>
      </c>
      <c r="T152" s="148">
        <v>0</v>
      </c>
      <c r="U152" s="28">
        <f t="shared" si="44"/>
        <v>5305.13</v>
      </c>
    </row>
    <row r="153" spans="1:21" ht="25.5">
      <c r="A153" s="174" t="s">
        <v>326</v>
      </c>
      <c r="B153" s="178" t="s">
        <v>324</v>
      </c>
      <c r="C153" s="159" t="s">
        <v>325</v>
      </c>
      <c r="D153" s="87"/>
      <c r="E153" s="47"/>
      <c r="F153" s="47">
        <v>3.6</v>
      </c>
      <c r="G153" s="173">
        <v>326.66000000000003</v>
      </c>
      <c r="H153" s="63">
        <f t="shared" si="51"/>
        <v>1.1759760000000001</v>
      </c>
      <c r="I153" s="148"/>
      <c r="J153" s="148"/>
      <c r="K153" s="148">
        <v>0</v>
      </c>
      <c r="L153" s="148">
        <v>0</v>
      </c>
      <c r="M153" s="148">
        <v>0</v>
      </c>
      <c r="N153" s="148">
        <v>0</v>
      </c>
      <c r="O153" s="148">
        <v>0</v>
      </c>
      <c r="P153" s="148">
        <v>0</v>
      </c>
      <c r="Q153" s="148">
        <v>0</v>
      </c>
      <c r="R153" s="148">
        <v>0</v>
      </c>
      <c r="S153" s="148">
        <f>G153*3.6</f>
        <v>1175.9760000000001</v>
      </c>
      <c r="T153" s="148">
        <v>0</v>
      </c>
      <c r="U153" s="28">
        <f t="shared" si="44"/>
        <v>1175.9760000000001</v>
      </c>
    </row>
    <row r="154" spans="1:21" ht="27.75" customHeight="1">
      <c r="A154" s="174" t="s">
        <v>254</v>
      </c>
      <c r="B154" s="126" t="s">
        <v>253</v>
      </c>
      <c r="C154" s="125" t="s">
        <v>78</v>
      </c>
      <c r="D154" s="87"/>
      <c r="E154" s="47"/>
      <c r="F154" s="47">
        <v>3</v>
      </c>
      <c r="G154" s="173">
        <v>37.54</v>
      </c>
      <c r="H154" s="63">
        <f t="shared" si="51"/>
        <v>0.11262</v>
      </c>
      <c r="I154" s="148"/>
      <c r="J154" s="148"/>
      <c r="K154" s="148">
        <v>0</v>
      </c>
      <c r="L154" s="148">
        <v>0</v>
      </c>
      <c r="M154" s="148">
        <v>0</v>
      </c>
      <c r="N154" s="148">
        <v>0</v>
      </c>
      <c r="O154" s="148">
        <f>G154*3</f>
        <v>112.62</v>
      </c>
      <c r="P154" s="148">
        <v>0</v>
      </c>
      <c r="Q154" s="148">
        <v>0</v>
      </c>
      <c r="R154" s="148">
        <v>0</v>
      </c>
      <c r="S154" s="148">
        <v>0</v>
      </c>
      <c r="T154" s="148">
        <v>0</v>
      </c>
      <c r="U154" s="28">
        <f t="shared" si="44"/>
        <v>112.62</v>
      </c>
    </row>
    <row r="155" spans="1:21" ht="27.75" customHeight="1">
      <c r="A155" s="174" t="s">
        <v>256</v>
      </c>
      <c r="B155" s="126" t="s">
        <v>255</v>
      </c>
      <c r="C155" s="125" t="s">
        <v>78</v>
      </c>
      <c r="D155" s="87"/>
      <c r="E155" s="47"/>
      <c r="F155" s="47">
        <v>3</v>
      </c>
      <c r="G155" s="173">
        <v>314.33999999999997</v>
      </c>
      <c r="H155" s="63">
        <f t="shared" si="51"/>
        <v>0.94301999999999997</v>
      </c>
      <c r="I155" s="148"/>
      <c r="J155" s="148"/>
      <c r="K155" s="148">
        <v>0</v>
      </c>
      <c r="L155" s="148">
        <v>0</v>
      </c>
      <c r="M155" s="148">
        <v>0</v>
      </c>
      <c r="N155" s="148">
        <v>0</v>
      </c>
      <c r="O155" s="148">
        <f>G155*3</f>
        <v>943.02</v>
      </c>
      <c r="P155" s="148">
        <v>0</v>
      </c>
      <c r="Q155" s="148">
        <v>0</v>
      </c>
      <c r="R155" s="148">
        <v>0</v>
      </c>
      <c r="S155" s="148">
        <v>0</v>
      </c>
      <c r="T155" s="148">
        <v>0</v>
      </c>
      <c r="U155" s="28">
        <f t="shared" si="44"/>
        <v>943.02</v>
      </c>
    </row>
    <row r="156" spans="1:21" ht="27.75" customHeight="1">
      <c r="A156" s="174" t="s">
        <v>258</v>
      </c>
      <c r="B156" s="126" t="s">
        <v>257</v>
      </c>
      <c r="C156" s="125" t="s">
        <v>78</v>
      </c>
      <c r="D156" s="87"/>
      <c r="E156" s="47"/>
      <c r="F156" s="47">
        <v>8.3000000000000007</v>
      </c>
      <c r="G156" s="173">
        <v>359.95</v>
      </c>
      <c r="H156" s="63">
        <f t="shared" si="51"/>
        <v>2.9875850000000002</v>
      </c>
      <c r="I156" s="148"/>
      <c r="J156" s="148"/>
      <c r="K156" s="148">
        <v>0</v>
      </c>
      <c r="L156" s="148">
        <v>0</v>
      </c>
      <c r="M156" s="148">
        <v>0</v>
      </c>
      <c r="N156" s="148">
        <v>0</v>
      </c>
      <c r="O156" s="148">
        <f>G156*F156</f>
        <v>2987.585</v>
      </c>
      <c r="P156" s="148">
        <v>0</v>
      </c>
      <c r="Q156" s="148">
        <v>0</v>
      </c>
      <c r="R156" s="148">
        <v>0</v>
      </c>
      <c r="S156" s="148">
        <v>0</v>
      </c>
      <c r="T156" s="148">
        <v>0</v>
      </c>
      <c r="U156" s="28">
        <f t="shared" si="44"/>
        <v>2987.585</v>
      </c>
    </row>
    <row r="157" spans="1:21" ht="15.75" customHeight="1">
      <c r="A157" s="174" t="s">
        <v>261</v>
      </c>
      <c r="B157" s="175" t="s">
        <v>259</v>
      </c>
      <c r="C157" s="125" t="s">
        <v>260</v>
      </c>
      <c r="D157" s="87"/>
      <c r="E157" s="47"/>
      <c r="F157" s="47">
        <v>0.3</v>
      </c>
      <c r="G157" s="173">
        <v>951.44</v>
      </c>
      <c r="H157" s="63">
        <f t="shared" si="51"/>
        <v>0.28543200000000002</v>
      </c>
      <c r="I157" s="148"/>
      <c r="J157" s="148"/>
      <c r="K157" s="148">
        <v>0</v>
      </c>
      <c r="L157" s="148">
        <v>0</v>
      </c>
      <c r="M157" s="148">
        <v>0</v>
      </c>
      <c r="N157" s="148">
        <v>0</v>
      </c>
      <c r="O157" s="148">
        <f>G157*0.3</f>
        <v>285.43200000000002</v>
      </c>
      <c r="P157" s="148">
        <v>0</v>
      </c>
      <c r="Q157" s="148">
        <v>0</v>
      </c>
      <c r="R157" s="148">
        <v>0</v>
      </c>
      <c r="S157" s="148">
        <v>0</v>
      </c>
      <c r="T157" s="148">
        <v>0</v>
      </c>
      <c r="U157" s="28">
        <f t="shared" si="44"/>
        <v>285.43200000000002</v>
      </c>
    </row>
    <row r="158" spans="1:21" ht="15" customHeight="1">
      <c r="A158" s="146" t="s">
        <v>268</v>
      </c>
      <c r="B158" s="126" t="s">
        <v>269</v>
      </c>
      <c r="C158" s="125" t="s">
        <v>267</v>
      </c>
      <c r="D158" s="87"/>
      <c r="E158" s="47"/>
      <c r="F158" s="47">
        <f>0.2+0.5</f>
        <v>0.7</v>
      </c>
      <c r="G158" s="173">
        <v>253.69</v>
      </c>
      <c r="H158" s="63">
        <f t="shared" si="51"/>
        <v>0.17758299999999999</v>
      </c>
      <c r="I158" s="148"/>
      <c r="J158" s="148"/>
      <c r="K158" s="148">
        <v>0</v>
      </c>
      <c r="L158" s="148">
        <v>0</v>
      </c>
      <c r="M158" s="148">
        <v>0</v>
      </c>
      <c r="N158" s="148">
        <v>0</v>
      </c>
      <c r="O158" s="148">
        <v>0</v>
      </c>
      <c r="P158" s="148">
        <f>G158*0.2</f>
        <v>50.738</v>
      </c>
      <c r="Q158" s="148">
        <v>0</v>
      </c>
      <c r="R158" s="148">
        <f>G158*0.5</f>
        <v>126.845</v>
      </c>
      <c r="S158" s="148">
        <v>0</v>
      </c>
      <c r="T158" s="148">
        <v>0</v>
      </c>
      <c r="U158" s="28">
        <f t="shared" si="44"/>
        <v>177.583</v>
      </c>
    </row>
    <row r="159" spans="1:21" ht="15" customHeight="1">
      <c r="A159" s="146" t="s">
        <v>213</v>
      </c>
      <c r="B159" s="126" t="s">
        <v>334</v>
      </c>
      <c r="C159" s="125" t="s">
        <v>335</v>
      </c>
      <c r="D159" s="87"/>
      <c r="E159" s="47"/>
      <c r="F159" s="47">
        <v>5</v>
      </c>
      <c r="G159" s="173">
        <v>217624.16</v>
      </c>
      <c r="H159" s="63">
        <f>G159*F159/1000</f>
        <v>1088.1208000000001</v>
      </c>
      <c r="I159" s="148"/>
      <c r="J159" s="148"/>
      <c r="K159" s="148">
        <v>0</v>
      </c>
      <c r="L159" s="148">
        <v>0</v>
      </c>
      <c r="M159" s="148">
        <v>0</v>
      </c>
      <c r="N159" s="148">
        <v>0</v>
      </c>
      <c r="O159" s="148">
        <v>0</v>
      </c>
      <c r="P159" s="148">
        <v>0</v>
      </c>
      <c r="Q159" s="148">
        <f>G159*5</f>
        <v>1088120.8</v>
      </c>
      <c r="R159" s="148">
        <v>0</v>
      </c>
      <c r="S159" s="148">
        <v>0</v>
      </c>
      <c r="T159" s="148">
        <v>0</v>
      </c>
      <c r="U159" s="28">
        <f>SUM(K159:T159)</f>
        <v>1088120.8</v>
      </c>
    </row>
    <row r="160" spans="1:21" ht="15" customHeight="1">
      <c r="A160" s="125" t="s">
        <v>272</v>
      </c>
      <c r="B160" s="126" t="s">
        <v>270</v>
      </c>
      <c r="C160" s="125" t="s">
        <v>271</v>
      </c>
      <c r="D160" s="87"/>
      <c r="E160" s="47"/>
      <c r="F160" s="47">
        <f>9+10+5</f>
        <v>24</v>
      </c>
      <c r="G160" s="173">
        <v>134.12</v>
      </c>
      <c r="H160" s="63">
        <f t="shared" si="51"/>
        <v>3.21888</v>
      </c>
      <c r="I160" s="148"/>
      <c r="J160" s="148"/>
      <c r="K160" s="148">
        <v>0</v>
      </c>
      <c r="L160" s="148">
        <v>0</v>
      </c>
      <c r="M160" s="148">
        <v>0</v>
      </c>
      <c r="N160" s="148">
        <v>0</v>
      </c>
      <c r="O160" s="148">
        <v>0</v>
      </c>
      <c r="P160" s="148">
        <f>G160*9</f>
        <v>1207.08</v>
      </c>
      <c r="Q160" s="148">
        <v>0</v>
      </c>
      <c r="R160" s="148">
        <v>0</v>
      </c>
      <c r="S160" s="148">
        <f>G160*10</f>
        <v>1341.2</v>
      </c>
      <c r="T160" s="148">
        <f>G160*5</f>
        <v>670.6</v>
      </c>
      <c r="U160" s="28">
        <f t="shared" ref="U160:U164" si="53">SUM(K160:T160)</f>
        <v>3218.8799999999997</v>
      </c>
    </row>
    <row r="161" spans="1:26" ht="15" customHeight="1">
      <c r="A161" s="146" t="s">
        <v>332</v>
      </c>
      <c r="B161" s="126" t="s">
        <v>331</v>
      </c>
      <c r="C161" s="125" t="s">
        <v>116</v>
      </c>
      <c r="D161" s="87"/>
      <c r="E161" s="47"/>
      <c r="F161" s="47">
        <v>1</v>
      </c>
      <c r="G161" s="173">
        <v>5668.58</v>
      </c>
      <c r="H161" s="63">
        <f>G161*F161/1000</f>
        <v>5.6685799999999995</v>
      </c>
      <c r="I161" s="148"/>
      <c r="J161" s="148"/>
      <c r="K161" s="148">
        <v>0</v>
      </c>
      <c r="L161" s="148">
        <v>0</v>
      </c>
      <c r="M161" s="148">
        <v>0</v>
      </c>
      <c r="N161" s="148">
        <v>0</v>
      </c>
      <c r="O161" s="148">
        <v>0</v>
      </c>
      <c r="P161" s="148">
        <v>0</v>
      </c>
      <c r="Q161" s="148">
        <v>0</v>
      </c>
      <c r="R161" s="148">
        <v>0</v>
      </c>
      <c r="S161" s="148">
        <v>0</v>
      </c>
      <c r="T161" s="148">
        <f>G161*1</f>
        <v>5668.58</v>
      </c>
      <c r="U161" s="28">
        <f>SUM(K161:T161)</f>
        <v>5668.58</v>
      </c>
    </row>
    <row r="162" spans="1:26" ht="25.5">
      <c r="A162" s="147" t="s">
        <v>236</v>
      </c>
      <c r="B162" s="130" t="s">
        <v>237</v>
      </c>
      <c r="C162" s="129" t="s">
        <v>238</v>
      </c>
      <c r="D162" s="87"/>
      <c r="E162" s="47"/>
      <c r="F162" s="47">
        <v>1</v>
      </c>
      <c r="G162" s="173">
        <v>91.67</v>
      </c>
      <c r="H162" s="63">
        <f t="shared" si="51"/>
        <v>9.1670000000000001E-2</v>
      </c>
      <c r="I162" s="148"/>
      <c r="J162" s="148"/>
      <c r="K162" s="148">
        <v>0</v>
      </c>
      <c r="L162" s="148">
        <v>0</v>
      </c>
      <c r="M162" s="148">
        <f>G162*1</f>
        <v>91.67</v>
      </c>
      <c r="N162" s="148">
        <v>0</v>
      </c>
      <c r="O162" s="148">
        <v>0</v>
      </c>
      <c r="P162" s="148">
        <v>0</v>
      </c>
      <c r="Q162" s="148">
        <v>0</v>
      </c>
      <c r="R162" s="148">
        <v>0</v>
      </c>
      <c r="S162" s="148">
        <v>0</v>
      </c>
      <c r="T162" s="148">
        <v>0</v>
      </c>
      <c r="U162" s="28">
        <f t="shared" si="53"/>
        <v>91.67</v>
      </c>
    </row>
    <row r="163" spans="1:26">
      <c r="A163" s="125" t="s">
        <v>240</v>
      </c>
      <c r="B163" s="126" t="s">
        <v>239</v>
      </c>
      <c r="C163" s="125" t="s">
        <v>238</v>
      </c>
      <c r="D163" s="146"/>
      <c r="E163" s="47"/>
      <c r="F163" s="47">
        <v>11</v>
      </c>
      <c r="G163" s="47">
        <v>19.73</v>
      </c>
      <c r="H163" s="63">
        <f t="shared" si="51"/>
        <v>0.21703</v>
      </c>
      <c r="I163" s="148"/>
      <c r="J163" s="148"/>
      <c r="K163" s="148">
        <v>0</v>
      </c>
      <c r="L163" s="148">
        <f>G163*10</f>
        <v>197.3</v>
      </c>
      <c r="M163" s="148">
        <f>G163*1</f>
        <v>19.73</v>
      </c>
      <c r="N163" s="148">
        <v>0</v>
      </c>
      <c r="O163" s="148">
        <v>0</v>
      </c>
      <c r="P163" s="148">
        <v>0</v>
      </c>
      <c r="Q163" s="148">
        <v>0</v>
      </c>
      <c r="R163" s="148">
        <v>0</v>
      </c>
      <c r="S163" s="148">
        <v>0</v>
      </c>
      <c r="T163" s="148">
        <v>0</v>
      </c>
      <c r="U163" s="28">
        <f t="shared" si="53"/>
        <v>217.03</v>
      </c>
    </row>
    <row r="164" spans="1:26" ht="13.5" customHeight="1">
      <c r="A164" s="134" t="s">
        <v>228</v>
      </c>
      <c r="B164" s="171" t="s">
        <v>229</v>
      </c>
      <c r="C164" s="25" t="s">
        <v>29</v>
      </c>
      <c r="D164" s="87"/>
      <c r="E164" s="47"/>
      <c r="F164" s="172">
        <v>2</v>
      </c>
      <c r="G164" s="48">
        <v>89.59</v>
      </c>
      <c r="H164" s="63">
        <f t="shared" ref="H164" si="54">G164*F164/1000</f>
        <v>0.17918000000000001</v>
      </c>
      <c r="I164" s="28">
        <f>E164*G164</f>
        <v>0</v>
      </c>
      <c r="J164" s="28">
        <v>0</v>
      </c>
      <c r="K164" s="28">
        <f>G164*2</f>
        <v>179.18</v>
      </c>
      <c r="L164" s="28">
        <v>0</v>
      </c>
      <c r="M164" s="28">
        <v>0</v>
      </c>
      <c r="N164" s="28">
        <f>E164*G164</f>
        <v>0</v>
      </c>
      <c r="O164" s="28">
        <v>0</v>
      </c>
      <c r="P164" s="28">
        <v>0</v>
      </c>
      <c r="Q164" s="28">
        <v>0</v>
      </c>
      <c r="R164" s="28">
        <f>E164*G164</f>
        <v>0</v>
      </c>
      <c r="S164" s="28">
        <v>0</v>
      </c>
      <c r="T164" s="28">
        <v>0</v>
      </c>
      <c r="U164" s="28">
        <f t="shared" si="53"/>
        <v>179.18</v>
      </c>
    </row>
    <row r="165" spans="1:26" s="19" customFormat="1">
      <c r="A165" s="96"/>
      <c r="B165" s="97" t="s">
        <v>85</v>
      </c>
      <c r="C165" s="96"/>
      <c r="D165" s="96"/>
      <c r="E165" s="92"/>
      <c r="F165" s="92"/>
      <c r="G165" s="92"/>
      <c r="H165" s="85">
        <f>SUM(H93:H164)</f>
        <v>1281.8542575850001</v>
      </c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39">
        <f>SUM(U93:U164)</f>
        <v>1281940.947585</v>
      </c>
      <c r="V165" s="144"/>
      <c r="W165" s="144"/>
      <c r="X165" s="144"/>
      <c r="Y165" s="144"/>
      <c r="Z165" s="144"/>
    </row>
    <row r="166" spans="1:26">
      <c r="A166" s="98"/>
      <c r="B166" s="99"/>
      <c r="C166" s="98"/>
      <c r="D166" s="98"/>
      <c r="E166" s="47"/>
      <c r="F166" s="47"/>
      <c r="G166" s="47"/>
      <c r="H166" s="100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123"/>
    </row>
    <row r="167" spans="1:26" ht="12" customHeight="1">
      <c r="A167" s="86"/>
      <c r="B167" s="18" t="s">
        <v>86</v>
      </c>
      <c r="C167" s="62"/>
      <c r="D167" s="87"/>
      <c r="E167" s="47"/>
      <c r="F167" s="47"/>
      <c r="G167" s="47"/>
      <c r="H167" s="101">
        <f>H165/E168/12*1000</f>
        <v>18.365200400942722</v>
      </c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123"/>
    </row>
    <row r="168" spans="1:26" s="19" customFormat="1">
      <c r="A168" s="102"/>
      <c r="B168" s="103" t="s">
        <v>87</v>
      </c>
      <c r="C168" s="104"/>
      <c r="D168" s="103"/>
      <c r="E168" s="141">
        <v>5816.5</v>
      </c>
      <c r="F168" s="105">
        <f>SUM(E168*12)</f>
        <v>69798</v>
      </c>
      <c r="G168" s="106">
        <f>H91+H167</f>
        <v>45.435200400942719</v>
      </c>
      <c r="H168" s="107">
        <f>SUM(F168*G168/1000)</f>
        <v>3171.2861175850003</v>
      </c>
      <c r="I168" s="92">
        <f t="shared" ref="I168:R168" si="55">SUM(I11:I167)</f>
        <v>164436.45051003338</v>
      </c>
      <c r="J168" s="92">
        <f t="shared" si="55"/>
        <v>157537.41182103337</v>
      </c>
      <c r="K168" s="92">
        <f t="shared" si="55"/>
        <v>164144.99372596666</v>
      </c>
      <c r="L168" s="92">
        <f>SUM(L11:L167)</f>
        <v>153599.94180096671</v>
      </c>
      <c r="M168" s="92">
        <f t="shared" si="55"/>
        <v>323895.30463422218</v>
      </c>
      <c r="N168" s="92">
        <f>SUM(N11:N167)</f>
        <v>138998.30966495554</v>
      </c>
      <c r="O168" s="92">
        <f t="shared" si="55"/>
        <v>125683.43686495554</v>
      </c>
      <c r="P168" s="92">
        <f t="shared" si="55"/>
        <v>128393.52631495554</v>
      </c>
      <c r="Q168" s="92">
        <f t="shared" si="55"/>
        <v>1323148.3717986222</v>
      </c>
      <c r="R168" s="92">
        <f t="shared" si="55"/>
        <v>177728.86811995556</v>
      </c>
      <c r="S168" s="92">
        <f>SUM(S11:S167)</f>
        <v>115064.91575936668</v>
      </c>
      <c r="T168" s="92">
        <f>SUM(T11:T167)</f>
        <v>129183.52748096667</v>
      </c>
      <c r="U168" s="39">
        <f>U89+U165</f>
        <v>2779841.196164933</v>
      </c>
      <c r="V168" s="144"/>
      <c r="W168" s="144"/>
      <c r="X168" s="144"/>
      <c r="Y168" s="144"/>
      <c r="Z168" s="144"/>
    </row>
    <row r="169" spans="1:26">
      <c r="A169" s="29"/>
      <c r="B169" s="29"/>
      <c r="C169" s="29"/>
      <c r="D169" s="29"/>
      <c r="E169" s="108"/>
      <c r="F169" s="108"/>
      <c r="G169" s="108"/>
      <c r="H169" s="108"/>
      <c r="I169" s="108"/>
      <c r="J169" s="108"/>
      <c r="K169" s="108"/>
      <c r="L169" s="108"/>
      <c r="M169" s="29"/>
      <c r="N169" s="108"/>
      <c r="O169" s="29"/>
      <c r="P169" s="29"/>
      <c r="Q169" s="29"/>
      <c r="R169" s="29"/>
      <c r="S169" s="29"/>
      <c r="T169" s="29"/>
      <c r="U169" s="29"/>
    </row>
    <row r="170" spans="1:26">
      <c r="A170" s="29"/>
      <c r="B170" s="29"/>
      <c r="C170" s="29"/>
      <c r="D170" s="29"/>
      <c r="E170" s="108"/>
      <c r="F170" s="108"/>
      <c r="G170" s="108"/>
      <c r="H170" s="108"/>
      <c r="I170" s="108"/>
      <c r="J170" s="109"/>
      <c r="K170" s="110"/>
      <c r="L170" s="109"/>
      <c r="M170" s="108"/>
      <c r="N170" s="29"/>
      <c r="O170" s="29"/>
      <c r="P170" s="29"/>
      <c r="Q170" s="29"/>
      <c r="R170" s="29"/>
      <c r="S170" s="29"/>
      <c r="T170" s="29"/>
      <c r="U170" s="29"/>
    </row>
    <row r="171" spans="1:26" ht="45">
      <c r="A171" s="29"/>
      <c r="B171" s="115" t="s">
        <v>179</v>
      </c>
      <c r="C171" s="191">
        <v>-121473.84</v>
      </c>
      <c r="D171" s="180"/>
      <c r="E171" s="180"/>
      <c r="F171" s="181"/>
      <c r="G171" s="108"/>
      <c r="H171" s="108"/>
      <c r="I171" s="108"/>
      <c r="J171" s="109"/>
      <c r="K171" s="110"/>
      <c r="L171" s="109"/>
      <c r="M171" s="108"/>
      <c r="N171" s="29"/>
      <c r="O171" s="29"/>
      <c r="P171" s="29"/>
      <c r="Q171" s="29"/>
      <c r="R171" s="29"/>
      <c r="S171" s="29"/>
      <c r="T171" s="29"/>
      <c r="U171" s="108"/>
    </row>
    <row r="172" spans="1:26" ht="30">
      <c r="A172" s="29"/>
      <c r="B172" s="149" t="s">
        <v>209</v>
      </c>
      <c r="C172" s="182">
        <f>(140058.9*2)+(177458.39*2)+180253.38+177458.39*5+151168.29*2</f>
        <v>2004916.4900000002</v>
      </c>
      <c r="D172" s="183"/>
      <c r="E172" s="183"/>
      <c r="F172" s="184"/>
      <c r="G172" s="108"/>
      <c r="H172" s="108"/>
      <c r="I172" s="108"/>
      <c r="J172" s="109"/>
      <c r="K172" s="110"/>
      <c r="L172" s="109"/>
      <c r="M172" s="108"/>
      <c r="N172" s="29"/>
      <c r="O172" s="29"/>
      <c r="P172" s="29"/>
      <c r="Q172" s="29"/>
      <c r="R172" s="29"/>
      <c r="S172" s="29"/>
      <c r="T172" s="29"/>
      <c r="U172" s="29"/>
    </row>
    <row r="173" spans="1:26" ht="30">
      <c r="A173" s="29"/>
      <c r="B173" s="149" t="s">
        <v>210</v>
      </c>
      <c r="C173" s="182">
        <f>SUM(U168-U165)+199458.16</f>
        <v>1697358.408579933</v>
      </c>
      <c r="D173" s="183"/>
      <c r="E173" s="183"/>
      <c r="F173" s="184"/>
      <c r="G173" s="108"/>
      <c r="H173" s="108"/>
      <c r="I173" s="108"/>
      <c r="J173" s="109"/>
      <c r="K173" s="110"/>
      <c r="L173" s="109"/>
      <c r="M173" s="108"/>
      <c r="N173" s="29"/>
      <c r="O173" s="29"/>
      <c r="P173" s="29"/>
      <c r="Q173" s="29"/>
      <c r="R173" s="29"/>
      <c r="S173" s="29"/>
      <c r="T173" s="29"/>
      <c r="U173" s="29"/>
    </row>
    <row r="174" spans="1:26" ht="30">
      <c r="A174" s="29"/>
      <c r="B174" s="149" t="s">
        <v>211</v>
      </c>
      <c r="C174" s="182">
        <f>SUM(U165)+20335.73</f>
        <v>1302276.6775849999</v>
      </c>
      <c r="D174" s="183"/>
      <c r="E174" s="183"/>
      <c r="F174" s="184"/>
      <c r="G174" s="108"/>
      <c r="H174" s="108"/>
      <c r="I174" s="108"/>
      <c r="J174" s="109"/>
      <c r="K174" s="110"/>
      <c r="L174" s="109"/>
      <c r="M174" s="108"/>
      <c r="N174" s="29"/>
      <c r="O174" s="29"/>
      <c r="P174" s="29"/>
      <c r="Q174" s="29"/>
      <c r="R174" s="29"/>
      <c r="S174" s="29"/>
      <c r="T174" s="29"/>
      <c r="U174" s="29"/>
    </row>
    <row r="175" spans="1:26" ht="18">
      <c r="A175" s="29"/>
      <c r="B175" s="119" t="s">
        <v>212</v>
      </c>
      <c r="C175" s="182">
        <f>(144272.81+154342.16)+156263.51+198563.23+169739.89+186300.35+192136.26+160197.21+169003.93+169620.38+165051.15+169509.17</f>
        <v>2035000.0499999998</v>
      </c>
      <c r="D175" s="183"/>
      <c r="E175" s="183"/>
      <c r="F175" s="184"/>
      <c r="G175" s="29"/>
      <c r="J175" s="112"/>
      <c r="K175" s="113"/>
      <c r="L175" s="114"/>
      <c r="M175" s="111"/>
      <c r="N175" s="111"/>
      <c r="O175" s="29"/>
      <c r="P175" s="29"/>
      <c r="Q175" s="29"/>
      <c r="R175" s="29"/>
      <c r="S175" s="29"/>
      <c r="T175" s="29"/>
      <c r="U175" s="29"/>
    </row>
    <row r="176" spans="1:26" ht="78.75">
      <c r="A176" s="29"/>
      <c r="B176" s="145" t="s">
        <v>327</v>
      </c>
      <c r="C176" s="185">
        <v>508599.73</v>
      </c>
      <c r="D176" s="186"/>
      <c r="E176" s="186"/>
      <c r="F176" s="187"/>
      <c r="G176" s="29"/>
      <c r="H176" s="111" t="s">
        <v>263</v>
      </c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</row>
    <row r="177" spans="1:21" ht="45">
      <c r="A177" s="29"/>
      <c r="B177" s="115" t="s">
        <v>328</v>
      </c>
      <c r="C177" s="179">
        <f>SUM(C173+C174-C172)+C171</f>
        <v>873244.75616493251</v>
      </c>
      <c r="D177" s="180"/>
      <c r="E177" s="180"/>
      <c r="F177" s="181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</row>
    <row r="179" spans="1:21">
      <c r="J179" s="4"/>
      <c r="K179" s="5"/>
      <c r="L179" s="5"/>
      <c r="M179" s="3"/>
    </row>
    <row r="180" spans="1:21">
      <c r="G180" s="6"/>
      <c r="H180" s="6"/>
    </row>
    <row r="181" spans="1:21">
      <c r="G181" s="7"/>
    </row>
  </sheetData>
  <mergeCells count="11">
    <mergeCell ref="B3:L3"/>
    <mergeCell ref="B4:L4"/>
    <mergeCell ref="B5:L5"/>
    <mergeCell ref="B6:L6"/>
    <mergeCell ref="C171:F171"/>
    <mergeCell ref="C177:F177"/>
    <mergeCell ref="C172:F172"/>
    <mergeCell ref="C173:F173"/>
    <mergeCell ref="C174:F174"/>
    <mergeCell ref="C175:F175"/>
    <mergeCell ref="C176:F176"/>
  </mergeCells>
  <pageMargins left="0.70866141732283472" right="0.31496062992125984" top="0.15748031496062992" bottom="0.19685039370078741" header="0.15748031496062992" footer="0.15748031496062992"/>
  <pageSetup paperSize="9" scale="54" firstPageNumber="0" orientation="landscape" horizontalDpi="300" verticalDpi="300" r:id="rId1"/>
  <headerFooter alignWithMargins="0"/>
  <rowBreaks count="1" manualBreakCount="1">
    <brk id="16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Нефт.,10</vt:lpstr>
      <vt:lpstr>'Нефт.,10'!Область_печати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Партнёр</dc:creator>
  <cp:lastModifiedBy>user</cp:lastModifiedBy>
  <cp:lastPrinted>2019-01-29T11:17:43Z</cp:lastPrinted>
  <dcterms:created xsi:type="dcterms:W3CDTF">2014-02-05T12:20:20Z</dcterms:created>
  <dcterms:modified xsi:type="dcterms:W3CDTF">2019-01-29T11:20:26Z</dcterms:modified>
</cp:coreProperties>
</file>